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sacyr-my.sharepoint.com/personal/cizayas_sacyr_com/Documents/LA FRUTA/COMPARTIDOS/SMA/Respuestas RE N°952 14-05-2025/ANEXO I (REPORTE QUINCENAL)/03-06-2025/Tronadura 14 FERSIL 15-05-2025 n°4/"/>
    </mc:Choice>
  </mc:AlternateContent>
  <xr:revisionPtr revIDLastSave="13" documentId="11_D86489AE83D959B14ABC178580EC905C8A62ABA6" xr6:coauthVersionLast="47" xr6:coauthVersionMax="47" xr10:uidLastSave="{368B2753-9692-4CBE-98A0-28F252AA4136}"/>
  <bookViews>
    <workbookView xWindow="20370" yWindow="-120" windowWidth="29040" windowHeight="15720" tabRatio="697" firstSheet="2" activeTab="5" xr2:uid="{00000000-000D-0000-FFFF-FFFF00000000}"/>
  </bookViews>
  <sheets>
    <sheet name="AVISO" sheetId="7" r:id="rId1"/>
    <sheet name="PORTADA" sheetId="1" r:id="rId2"/>
    <sheet name="PROTOCOLO (1)  " sheetId="2" r:id="rId3"/>
    <sheet name="PROTOCOLO 2" sheetId="11" state="hidden" r:id="rId4"/>
    <sheet name="PROTOCOLO (2)" sheetId="16" state="hidden" r:id="rId5"/>
    <sheet name="DIAGRAMA (1) " sheetId="14" r:id="rId6"/>
    <sheet name="DIAGRAMA (2)" sheetId="17" state="hidden" r:id="rId7"/>
    <sheet name="DIAGRAMA 2" sheetId="5" state="hidden" r:id="rId8"/>
    <sheet name="CARTA LOROS" sheetId="3" state="hidden" r:id="rId9"/>
    <sheet name="EVACUACION" sheetId="4" r:id="rId10"/>
  </sheets>
  <definedNames>
    <definedName name="_xlnm.Print_Area" localSheetId="0">AVISO!$A$1:$AL$52</definedName>
    <definedName name="_xlnm.Print_Area" localSheetId="8">'CARTA LOROS'!$A$1:$P$38</definedName>
    <definedName name="_xlnm.Print_Area" localSheetId="5">'DIAGRAMA (1) '!$A$1:$X$57</definedName>
    <definedName name="_xlnm.Print_Area" localSheetId="6">'DIAGRAMA (2)'!$A$1:$X$57</definedName>
    <definedName name="_xlnm.Print_Area" localSheetId="7">'DIAGRAMA 2'!$A$1:$X$57</definedName>
    <definedName name="_xlnm.Print_Area" localSheetId="9">EVACUACION!$A$1:$M$38</definedName>
    <definedName name="_xlnm.Print_Area" localSheetId="1">PORTADA!$A$1:$L$23</definedName>
    <definedName name="_xlnm.Print_Area" localSheetId="2">'PROTOCOLO (1)  '!$A$1:$L$65</definedName>
    <definedName name="_xlnm.Print_Area" localSheetId="4">'PROTOCOLO (2)'!$A$1:$M$65</definedName>
    <definedName name="_xlnm.Print_Area" localSheetId="3">'PROTOCOLO 2'!$A$1:$M$65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1" l="1"/>
  <c r="K9" i="14" l="1"/>
  <c r="V20" i="17"/>
  <c r="V9" i="17"/>
  <c r="K9" i="17"/>
  <c r="K63" i="16"/>
  <c r="G63" i="16"/>
  <c r="E63" i="16"/>
  <c r="K62" i="16"/>
  <c r="I62" i="16"/>
  <c r="G62" i="16"/>
  <c r="E62" i="16"/>
  <c r="E18" i="16"/>
  <c r="E17" i="16"/>
  <c r="E15" i="16"/>
  <c r="E15" i="2" l="1"/>
  <c r="E62" i="2"/>
  <c r="D7" i="4" l="1"/>
  <c r="V20" i="14" l="1"/>
  <c r="V9" i="14"/>
  <c r="K63" i="11" l="1"/>
  <c r="G63" i="11"/>
  <c r="E63" i="11"/>
  <c r="K62" i="11"/>
  <c r="I62" i="11"/>
  <c r="G62" i="11"/>
  <c r="E62" i="11"/>
  <c r="E18" i="11"/>
  <c r="E17" i="11"/>
  <c r="E15" i="11"/>
  <c r="E14" i="11"/>
  <c r="E18" i="2" l="1"/>
  <c r="E17" i="2"/>
  <c r="D35" i="4" l="1"/>
  <c r="K8" i="5" l="1"/>
  <c r="L4" i="4"/>
  <c r="D8" i="4" s="1"/>
  <c r="E21" i="1"/>
  <c r="K9" i="5" l="1"/>
  <c r="I62" i="2"/>
  <c r="V9" i="5" l="1"/>
  <c r="V20" i="5" l="1"/>
  <c r="E9" i="3"/>
  <c r="I35" i="3"/>
  <c r="I34" i="3"/>
  <c r="M34" i="3"/>
  <c r="E11" i="3"/>
  <c r="D34" i="4"/>
  <c r="D34" i="3"/>
  <c r="O5" i="3"/>
  <c r="E8" i="3"/>
  <c r="D35" i="3" l="1"/>
  <c r="M35" i="3"/>
</calcChain>
</file>

<file path=xl/sharedStrings.xml><?xml version="1.0" encoding="utf-8"?>
<sst xmlns="http://schemas.openxmlformats.org/spreadsheetml/2006/main" count="582" uniqueCount="280">
  <si>
    <t>CARTA DE AVISO TRONADURA</t>
  </si>
  <si>
    <t>UBICACIÓN</t>
  </si>
  <si>
    <t>:</t>
  </si>
  <si>
    <t xml:space="preserve">Ruta de la fruta ,Tramo B 5 2 </t>
  </si>
  <si>
    <t>FECHA DE TRONADURA</t>
  </si>
  <si>
    <t>Jueves 15 de Mayo</t>
  </si>
  <si>
    <t>HORA TRONADURA</t>
  </si>
  <si>
    <t>13:00 - 15:00</t>
  </si>
  <si>
    <t>HORA DE EVACUACIÓN</t>
  </si>
  <si>
    <t>12:30 - 14:30</t>
  </si>
  <si>
    <t>RESPONSABLE TRONADURA</t>
  </si>
  <si>
    <t>Josè Velasquez Z</t>
  </si>
  <si>
    <t>INSTRUCCIONES DE EVACUACION:</t>
  </si>
  <si>
    <t>a) Se cortará el acceso vehicular y peatonal hacia el sector donde se realizará la tronadura en un radio de 500 metros, como mínimo.</t>
  </si>
  <si>
    <t>b) El encendido se hará desde un punto que permita la evacuación cómoda y segura del personal involucrado.</t>
  </si>
  <si>
    <t>d) El sector involucrado con la tronadura será evacuado y aislado con Loros Vivos y Letreros con Leyenda PELIGRO NO PASAR TRONADURA</t>
  </si>
  <si>
    <t>c) El Objetivo de los Loros Vivos y de los Letreros PELIGRO NO PASAR EXPLOSIVOS es no dejar pasar a nadie hacia la zona de carguío del disparo</t>
  </si>
  <si>
    <t>fd La Coordinación, Evacuación y Aislación del Área es Responsabilidad del Jefe de Minería y se hará de acuerdo a Carta de Loros.</t>
  </si>
  <si>
    <t>MEDIDAS DE PREVENCIÓN RIESGO</t>
  </si>
  <si>
    <t>EMPRESA SANTA VALENTINA  INFORMARÁ, CON 24 HORAS DE ANTICIPACIÓN,  AL MANDANTE.</t>
  </si>
  <si>
    <t>SE PROHIBE ESTAR EN EL SECTOR A CARGAR O ENTRAR A ESTE SIN LA AUTORIZACIÓN DEL ENCARGADO DE TRONADURA  O QUIEN ESTE A CARGO DEL SECTOR</t>
  </si>
  <si>
    <t>LA ZONA DE SEGURIDAD 500 M A LA REDONDA Y SE ENTREGARÁN PLANOS DELIMITADORES</t>
  </si>
  <si>
    <t>30 MINUTOS ANTES DEL INCIO DE LA TRONADURA, SE DARÁ AVISO DE EVACUAR EL ÁREA FUERA DE LOS CIERRES O LOROS VIVOS A TODAS LAS PERSONAS QUE NO PARTICIPARÁN EN LA TRONADURA</t>
  </si>
  <si>
    <t>SE CERRARÁN LAS ÁREAS O ACCESOS COMPROMETIDOS CON LOROS VIVOS LOS CUALES POSEERÁN BANDEROLAS AMARILLAS CON NEGRO Y SISTEMA DE COMUNICACIÓN Y SERÁN UBICADOS POR EL ENCARGADO DE TRONADURA SEGÚN CARTA DE LOROS</t>
  </si>
  <si>
    <t>LUEGO DE 5 MINUTOS DE EFECTUADA LA DETONACIÓN, PERSONAL COMPETENTE DE SANTA VALENTINA INGRESARÁ AL ÁREA PARA ASEGURARSE DEL CORRECTO DISPARO.</t>
  </si>
  <si>
    <t>UNA VEZ CONFIRMADO EL CORRECTO DISPARO, SE INFORMARÁ POR VÍA RADIAL, SE ESPERRARA LA AUTORIZACIÓN DE LEVANTAR LOS LOROS VIVOS Y DE PODER INGRESAR AL ÁREA DE TRONADURAS POR PARTE DE MONITOREO DE GEOMECANICA.</t>
  </si>
  <si>
    <r>
      <t xml:space="preserve">ANTE CUALQUIER EMERGENCIA, COMUNICARSE MEDIANTE RADIO , </t>
    </r>
    <r>
      <rPr>
        <sz val="10"/>
        <color theme="1"/>
        <rFont val="Verdana"/>
        <family val="2"/>
      </rPr>
      <t xml:space="preserve"> </t>
    </r>
    <r>
      <rPr>
        <sz val="10"/>
        <rFont val="Verdana"/>
        <family val="2"/>
      </rPr>
      <t>CON LOS RESPONSABLES DE ESTA TAREA.</t>
    </r>
  </si>
  <si>
    <t>NOMBRE</t>
  </si>
  <si>
    <t>RESPONSABILIDAD</t>
  </si>
  <si>
    <t>CARGO</t>
  </si>
  <si>
    <t>FIRMA</t>
  </si>
  <si>
    <t>Jose Velasquez</t>
  </si>
  <si>
    <t>PROGRAMADOR CALCULISTA</t>
  </si>
  <si>
    <t xml:space="preserve">Jefe de perforación y  tronadura. </t>
  </si>
  <si>
    <t>TOMA DE CONOCIMIENTO REPRESENTANTE INSTITUCION O EMPRESA Y ACUSO DE RECIBO AVISO DE TRONADURA</t>
  </si>
  <si>
    <t>NOMBRE COMPLETO</t>
  </si>
  <si>
    <t>INSTITUCION O EMPRESA</t>
  </si>
  <si>
    <t>FECHA</t>
  </si>
  <si>
    <t>Programador Calculista</t>
  </si>
  <si>
    <t xml:space="preserve">   Santa  Valentina</t>
  </si>
  <si>
    <t>PROTOCOLO DE TRONADURA Nº 4</t>
  </si>
  <si>
    <t>LUGAR:</t>
  </si>
  <si>
    <t xml:space="preserve">Ruta 66, Camino de la Fruta </t>
  </si>
  <si>
    <t>UBICACION:</t>
  </si>
  <si>
    <t>Tramo B52</t>
  </si>
  <si>
    <t>HORA EVACUACION</t>
  </si>
  <si>
    <t>PREPARADO</t>
  </si>
  <si>
    <t>Nombre</t>
  </si>
  <si>
    <t xml:space="preserve">Josè Velasquez </t>
  </si>
  <si>
    <t>Cargo</t>
  </si>
  <si>
    <t>JEFE DE  TRONADURA</t>
  </si>
  <si>
    <t>Firma</t>
  </si>
  <si>
    <t>GUILLERMO SILVA</t>
  </si>
  <si>
    <t>PROTOCOLO DE TRONADURA N° 4</t>
  </si>
  <si>
    <t>Revisión :</t>
  </si>
  <si>
    <t>Fecha : 15  DE MAYO 2025</t>
  </si>
  <si>
    <t>TRONADURA RUTA 66 , TRAMO B52</t>
  </si>
  <si>
    <r>
      <t xml:space="preserve">PROTOCOLO   </t>
    </r>
    <r>
      <rPr>
        <b/>
        <sz val="8"/>
        <rFont val="Times New Roman"/>
        <family val="1"/>
      </rPr>
      <t>PT N°:  4</t>
    </r>
  </si>
  <si>
    <t>VOLUMEN A REMOVER : =     12.814 M3 APROX.</t>
  </si>
  <si>
    <t xml:space="preserve">  </t>
  </si>
  <si>
    <t>TIPO DE TRONADA</t>
  </si>
  <si>
    <t>PRIMARIA</t>
  </si>
  <si>
    <t>CACHORREO</t>
  </si>
  <si>
    <t>BANQUEO</t>
  </si>
  <si>
    <t>SECUNDARIA</t>
  </si>
  <si>
    <t>DESQUINCHE</t>
  </si>
  <si>
    <t>OTRO</t>
  </si>
  <si>
    <t xml:space="preserve">Ruta 66, camino de la fruta </t>
  </si>
  <si>
    <t>DOCUMENTOS DE REFERENCIA</t>
  </si>
  <si>
    <t>PLANOS :</t>
  </si>
  <si>
    <t>PLAN TRONADURA, AREA DE AFECCIÓN</t>
  </si>
  <si>
    <t>AREA/SECTOR</t>
  </si>
  <si>
    <t>Tramo B5  2</t>
  </si>
  <si>
    <t>PARAMETROS GEOMETRICOS PRECORTE</t>
  </si>
  <si>
    <t xml:space="preserve">Diámetro de perforación Precorte (Ø) </t>
  </si>
  <si>
    <t xml:space="preserve">Espaciamiento entre los tiros (E) </t>
  </si>
  <si>
    <t xml:space="preserve">Longitud de los tiros Precorte (L) </t>
  </si>
  <si>
    <t xml:space="preserve">Secuencia de salida y retardos entre cargas </t>
  </si>
  <si>
    <r>
      <t xml:space="preserve">Longitud de la carga explosiva </t>
    </r>
    <r>
      <rPr>
        <i/>
        <shadow/>
        <sz val="9"/>
        <rFont val="Arial"/>
        <family val="2"/>
      </rPr>
      <t>(l)</t>
    </r>
    <r>
      <rPr>
        <shadow/>
        <sz val="9"/>
        <rFont val="Arial"/>
        <family val="2"/>
      </rPr>
      <t xml:space="preserve"> </t>
    </r>
  </si>
  <si>
    <t xml:space="preserve">Ubicación del artefacto iniciador </t>
  </si>
  <si>
    <t>PARAMETROS GEOMETRICOS PRODUCCIÓN</t>
  </si>
  <si>
    <t xml:space="preserve">Diámetro de perforación  (Ø) </t>
  </si>
  <si>
    <t>3,5 "</t>
  </si>
  <si>
    <t>3,0 m</t>
  </si>
  <si>
    <t xml:space="preserve">Longitud de los tiros producción  (L) </t>
  </si>
  <si>
    <t>8,5 m</t>
  </si>
  <si>
    <t>25 y 42   ms</t>
  </si>
  <si>
    <t>6 m</t>
  </si>
  <si>
    <t xml:space="preserve">500 m </t>
  </si>
  <si>
    <r>
      <t xml:space="preserve">Distancia de la carga a la </t>
    </r>
    <r>
      <rPr>
        <i/>
        <shadow/>
        <sz val="9"/>
        <rFont val="Arial"/>
        <family val="2"/>
      </rPr>
      <t xml:space="preserve">cara libre </t>
    </r>
    <r>
      <rPr>
        <shadow/>
        <sz val="9"/>
        <rFont val="Arial"/>
        <family val="2"/>
      </rPr>
      <t xml:space="preserve">(Burden) </t>
    </r>
  </si>
  <si>
    <t>2,5 m</t>
  </si>
  <si>
    <t xml:space="preserve">relación Ø columna explosiva v/s Ø perforación </t>
  </si>
  <si>
    <t>TIPO DE EXPLOSIVO, CARGUIO Y DETONACION</t>
  </si>
  <si>
    <t>ANFO</t>
  </si>
  <si>
    <t xml:space="preserve">          NONEL   18 ,0m </t>
  </si>
  <si>
    <t>BOOSTER 450</t>
  </si>
  <si>
    <t xml:space="preserve">          NONEL MS DUAL 9,0  m</t>
  </si>
  <si>
    <t>BOOSTER  225</t>
  </si>
  <si>
    <t xml:space="preserve">          NONEL 25  ms conector </t>
  </si>
  <si>
    <t>CORDON  5gr/m</t>
  </si>
  <si>
    <t xml:space="preserve">          NONEL 42 ms  conector</t>
  </si>
  <si>
    <t>CORDON  80 gr/m</t>
  </si>
  <si>
    <t xml:space="preserve">          FIOCCI (FULMINANTE)</t>
  </si>
  <si>
    <t xml:space="preserve">EMULSION </t>
  </si>
  <si>
    <t xml:space="preserve">          LEAD LINE</t>
  </si>
  <si>
    <t>1 de 500 metros</t>
  </si>
  <si>
    <t>DISEÑO Y CONSUMO PRECORTE</t>
  </si>
  <si>
    <t>CANTIDAD DE POZOS</t>
  </si>
  <si>
    <t>METROS CARGA</t>
  </si>
  <si>
    <t>TACO</t>
  </si>
  <si>
    <t>KG EXPLOSIVO / ML</t>
  </si>
  <si>
    <t>DISEÑO Y CONSUMO PRODUCCION</t>
  </si>
  <si>
    <r>
      <t>FACTOR  DE CARGA gr / m</t>
    </r>
    <r>
      <rPr>
        <vertAlign val="superscript"/>
        <sz val="8"/>
        <rFont val="Times New Roman"/>
        <family val="1"/>
      </rPr>
      <t>3</t>
    </r>
  </si>
  <si>
    <t xml:space="preserve">TACO FINAL </t>
  </si>
  <si>
    <t>2,0 m</t>
  </si>
  <si>
    <t>MALLA PERFORACION</t>
  </si>
  <si>
    <t xml:space="preserve">3,0  m  X  2,5 m </t>
  </si>
  <si>
    <t xml:space="preserve">2 cargas espaciadas </t>
  </si>
  <si>
    <t>KGS EXPLOSIVO / M.L.</t>
  </si>
  <si>
    <t>ACTIVIDAD</t>
  </si>
  <si>
    <t>RESPONSABLE</t>
  </si>
  <si>
    <t>ITEM</t>
  </si>
  <si>
    <t>VERIFICACION</t>
  </si>
  <si>
    <t>CRITERIOS DE ACEPTACION</t>
  </si>
  <si>
    <t>SI</t>
  </si>
  <si>
    <t>NO</t>
  </si>
  <si>
    <t>N/A</t>
  </si>
  <si>
    <t>Carguío Explosivos</t>
  </si>
  <si>
    <t>Supervisor Tronadura</t>
  </si>
  <si>
    <t>Revisión Perforación</t>
  </si>
  <si>
    <t>X</t>
  </si>
  <si>
    <t>DISEÑO MALLA PERFORACION</t>
  </si>
  <si>
    <t>Traslado Explosivos</t>
  </si>
  <si>
    <t>PROCEDIMIENTO TRONADURA</t>
  </si>
  <si>
    <t xml:space="preserve">Autoriza Tronadura </t>
  </si>
  <si>
    <t xml:space="preserve">Jefe de Tronadura </t>
  </si>
  <si>
    <t>Ubicación Loros</t>
  </si>
  <si>
    <t>Evacuación</t>
  </si>
  <si>
    <t>OBSERVACIONES</t>
  </si>
  <si>
    <t xml:space="preserve">TRONADURA  DE BANQUEO  </t>
  </si>
  <si>
    <t xml:space="preserve">CORTE  RUTA  INTERIOR  COORDINANDO CON  LOROS SACYR </t>
  </si>
  <si>
    <t>PERSONAL RESPONSABLE</t>
  </si>
  <si>
    <t>JEFE DE TRONADURA</t>
  </si>
  <si>
    <t>NOMBRE:</t>
  </si>
  <si>
    <t>FECHA:</t>
  </si>
  <si>
    <t>FIRMA:</t>
  </si>
  <si>
    <t>PROTOCOLO DE TRONADURA N°</t>
  </si>
  <si>
    <t>Fecha :15  DE  FEBRERO  DEL 2022</t>
  </si>
  <si>
    <t>TRONADURA COSAPI - OBRA NUEVO CAMINO MINA</t>
  </si>
  <si>
    <r>
      <t xml:space="preserve">PROTOCOLO   </t>
    </r>
    <r>
      <rPr>
        <b/>
        <sz val="8"/>
        <rFont val="Times New Roman"/>
        <family val="1"/>
      </rPr>
      <t>PT N°:   7</t>
    </r>
  </si>
  <si>
    <t>VOLUMEN A REMOVER : =   43  M3 APROX.</t>
  </si>
  <si>
    <t>PLAN TRONADURAS, AREA DE AFECCIÓN</t>
  </si>
  <si>
    <t>TRANQUE EL MAURO   --  TRAMO 5 - ACCESO 3</t>
  </si>
  <si>
    <t>PARAMETROS GEOMETRICOS CACHORREO</t>
  </si>
  <si>
    <t xml:space="preserve">Diámetro de perforación cachorreo (Ø) </t>
  </si>
  <si>
    <t xml:space="preserve">Longitud de los tiros cahorreo (L) </t>
  </si>
  <si>
    <t>PARAMETROS GEOMETRICOS DESQUINCHE</t>
  </si>
  <si>
    <t>2 1/2 "</t>
  </si>
  <si>
    <t>1,5  mts</t>
  </si>
  <si>
    <t xml:space="preserve">Longitud de los tiros desquinche  (L) </t>
  </si>
  <si>
    <t>0 ms</t>
  </si>
  <si>
    <t>0,5  mts</t>
  </si>
  <si>
    <t xml:space="preserve">457 m </t>
  </si>
  <si>
    <t>1,5 mts</t>
  </si>
  <si>
    <t xml:space="preserve">          NONEL MS DUAL  12,0m </t>
  </si>
  <si>
    <t>BOOSTER 150</t>
  </si>
  <si>
    <t xml:space="preserve">          NONEL MS DUAL 4,2 m </t>
  </si>
  <si>
    <t>100 mts</t>
  </si>
  <si>
    <t xml:space="preserve">          NONEL 25 ms  CONECTOR</t>
  </si>
  <si>
    <t>CORDON  40 gr/m</t>
  </si>
  <si>
    <t xml:space="preserve">          LEADLINE</t>
  </si>
  <si>
    <t>1 de 457 m</t>
  </si>
  <si>
    <t>DISEÑO Y CONSUMO CACHORREO</t>
  </si>
  <si>
    <t>KGS EXPLOSIVO / ML</t>
  </si>
  <si>
    <t>DISEÑO Y CONSUMO DESQUINCHE</t>
  </si>
  <si>
    <t>15 mts</t>
  </si>
  <si>
    <t xml:space="preserve">1,5 m  X1,5 m </t>
  </si>
  <si>
    <t>TRONADURA  SECUNDARIA  DESQUINCHE</t>
  </si>
  <si>
    <t>CORTE  RUTA  INTERIOR  COORDINANDO CON  LOROS PROPIOS Y  CARABINEROS.</t>
  </si>
  <si>
    <t>Toma de Conocimiento</t>
  </si>
  <si>
    <t xml:space="preserve"> ADMINISTRADOR DE CONTRATO </t>
  </si>
  <si>
    <t>JEFE DE TERRENO</t>
  </si>
  <si>
    <t>Fecha : 10 DE FEBRERO DE 2023</t>
  </si>
  <si>
    <t>TRONADURA COSAPI - OBRA NUEVO CAMINO TRANQUE EL MAURO</t>
  </si>
  <si>
    <r>
      <t xml:space="preserve">PROTOCOLO   </t>
    </r>
    <r>
      <rPr>
        <b/>
        <sz val="8"/>
        <rFont val="Times New Roman"/>
        <family val="1"/>
      </rPr>
      <t>PT N°:  44</t>
    </r>
  </si>
  <si>
    <t>VOLUMEN A REMOVER : = 456</t>
  </si>
  <si>
    <t>TRAMO 2 PK 602 AL PK 615</t>
  </si>
  <si>
    <t>TRANQUE EL MAURO   --  TRAMO  2</t>
  </si>
  <si>
    <t>2,5"</t>
  </si>
  <si>
    <t>2 m</t>
  </si>
  <si>
    <t xml:space="preserve">2,0 m </t>
  </si>
  <si>
    <t>17  ms</t>
  </si>
  <si>
    <t xml:space="preserve">1,3 m </t>
  </si>
  <si>
    <t xml:space="preserve">1000 m </t>
  </si>
  <si>
    <t>2  m</t>
  </si>
  <si>
    <t>2 de 1000 metros</t>
  </si>
  <si>
    <t>0,7 m</t>
  </si>
  <si>
    <t xml:space="preserve">2  m  X  2 m </t>
  </si>
  <si>
    <t xml:space="preserve">TRONADURA  DE BANQUEO </t>
  </si>
  <si>
    <t>CORTE  RUTA  INTERIOR  COORDINANDO CON  LOROS COSAPI.</t>
  </si>
  <si>
    <t>JEFE GENERAL DE TERRENO</t>
  </si>
  <si>
    <t>ADM. CONTRATO</t>
  </si>
  <si>
    <t>TRONADURA RUTA 66</t>
  </si>
  <si>
    <t xml:space="preserve">N° </t>
  </si>
  <si>
    <t>REV:</t>
  </si>
  <si>
    <t>AREA TRONADURA</t>
  </si>
  <si>
    <t xml:space="preserve">Camino de la fruta </t>
  </si>
  <si>
    <t>LUGAR ESPECIFICO TRONADURA</t>
  </si>
  <si>
    <t xml:space="preserve">TRAMO B2 </t>
  </si>
  <si>
    <t>FECHA TRONADURA</t>
  </si>
  <si>
    <t xml:space="preserve">HORA           </t>
  </si>
  <si>
    <t xml:space="preserve">           </t>
  </si>
  <si>
    <t>Perfil teórico de tiro de  3,5" y  8,5  m de longitud</t>
  </si>
  <si>
    <t>taco 2,0  m</t>
  </si>
  <si>
    <t>2 cargas de 3 m</t>
  </si>
  <si>
    <t xml:space="preserve"> </t>
  </si>
  <si>
    <t>taco 0,5 m</t>
  </si>
  <si>
    <t>Booster 450</t>
  </si>
  <si>
    <t>SIMBOLOGIA</t>
  </si>
  <si>
    <t>Taco</t>
  </si>
  <si>
    <t>Carga</t>
  </si>
  <si>
    <t>SECUENCIA DE SALIDA DE TRONADURA</t>
  </si>
  <si>
    <t xml:space="preserve">                   </t>
  </si>
  <si>
    <t>salida disparo</t>
  </si>
  <si>
    <t xml:space="preserve">    Vº Bº  Encargado de Tronadura.</t>
  </si>
  <si>
    <t xml:space="preserve">    Tº Cº  Prevención 
</t>
  </si>
  <si>
    <t>Jose Velasquez Z</t>
  </si>
  <si>
    <t>TRONADURA COSAPI NUEVO CAMINO OPERACIONAL - TRANQUE EL MAURO</t>
  </si>
  <si>
    <t>,</t>
  </si>
  <si>
    <t xml:space="preserve"> NUEVO CAMINO OPERACIONAL - TRANQUE EL MAURO</t>
  </si>
  <si>
    <t>Perfil teórico de tiro de  2,5 " y  2,0 m de longitud</t>
  </si>
  <si>
    <t>m.</t>
  </si>
  <si>
    <t xml:space="preserve">                 </t>
  </si>
  <si>
    <t>BOOSTER</t>
  </si>
  <si>
    <t>LICENCIA</t>
  </si>
  <si>
    <t>ENCARGADO</t>
  </si>
  <si>
    <t xml:space="preserve">Jorge Femenías </t>
  </si>
  <si>
    <t>JEFE TURNO</t>
  </si>
  <si>
    <t>Manipulador de explosivos</t>
  </si>
  <si>
    <t>Sergio Alvarez</t>
  </si>
  <si>
    <t>MINERO</t>
  </si>
  <si>
    <t xml:space="preserve">Lucas  Jorquera </t>
  </si>
  <si>
    <t>Ricardo Barraza</t>
  </si>
  <si>
    <t xml:space="preserve">Jorge Femenías M </t>
  </si>
  <si>
    <t>TRONADURA COSAPI NUEVO CAMINO MINA - TRANQUE EL MAURO</t>
  </si>
  <si>
    <t xml:space="preserve"> NUEVO CAMINO MINA - TRANQUE EL MAURO</t>
  </si>
  <si>
    <t>Perfil teórico de tiro de  2,5 " y 1,5  m de longitud</t>
  </si>
  <si>
    <t>Roberto Alfaro</t>
  </si>
  <si>
    <t>Alejandro Peralta</t>
  </si>
  <si>
    <t>Juan Godoy</t>
  </si>
  <si>
    <t>Alexis Valdivia</t>
  </si>
  <si>
    <t>CARTA DE LOROS</t>
  </si>
  <si>
    <t>Revision :</t>
  </si>
  <si>
    <t>Fecha :</t>
  </si>
  <si>
    <t>FECHA TRONADURA:</t>
  </si>
  <si>
    <t>PLANOS:</t>
  </si>
  <si>
    <t>CROQUIS AREA AFECTADA</t>
  </si>
  <si>
    <t>TIPO TRONADURA</t>
  </si>
  <si>
    <t>RIMARIA</t>
  </si>
  <si>
    <t>BANCO</t>
  </si>
  <si>
    <t>EE.TT :</t>
  </si>
  <si>
    <t>NOMINA DE LOROS VIVOS DESIGNADOS PARA LA TRONADURA</t>
  </si>
  <si>
    <t>Nº</t>
  </si>
  <si>
    <t>RUT</t>
  </si>
  <si>
    <t>SE ADJUNTA PLANO DE AREA AFECTADA</t>
  </si>
  <si>
    <t>CROQUIS DE 
AREA AFECTADA</t>
  </si>
  <si>
    <t>REVISION :</t>
  </si>
  <si>
    <t>FECHA :</t>
  </si>
  <si>
    <t xml:space="preserve">OBRA : </t>
  </si>
  <si>
    <t xml:space="preserve">Camino de la Fruta </t>
  </si>
  <si>
    <t xml:space="preserve">Ruta 66, Camino de la fruta </t>
  </si>
  <si>
    <t xml:space="preserve">AREA DE EVACUACIÓN TRAMO B5 2 </t>
  </si>
  <si>
    <t>OBSERVACIONES                   AREA EVACUACIÓN PERSONAL 500m Y AREA EVACUACIÓN MAQUINARIA 300 m</t>
  </si>
  <si>
    <t>PROBLEMAS OBSERVADOS PARA TRONADURA</t>
  </si>
  <si>
    <t>SOLUCIONES ADOPTADAS</t>
  </si>
  <si>
    <t>PROYECCIÓN DE FRAGMENTO DE ROCA</t>
  </si>
  <si>
    <t>EVACUACION  HACIA ZONA DE SEGURIDAD</t>
  </si>
  <si>
    <t>GASES PROVENIENTES DEL DISPARO</t>
  </si>
  <si>
    <t>POLVO</t>
  </si>
  <si>
    <t>SOBREPRESION DE 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</si>
</sst>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"/>
    <numFmt numFmtId="165" formatCode="#,##0.000"/>
    <numFmt numFmtId="166" formatCode="0.000"/>
  </numFmts>
  <fonts count="62">
    <font>
      <sz val="11"/>
      <color theme="1"/>
      <name val="Calibri"/>
      <family val="2"/>
      <scheme val="minor"/>
    </font>
    <font>
      <sz val="8"/>
      <name val="Helv"/>
    </font>
    <font>
      <sz val="10"/>
      <name val="Tahoma"/>
      <family val="2"/>
    </font>
    <font>
      <sz val="8"/>
      <name val="Times New Roman"/>
      <family val="1"/>
    </font>
    <font>
      <b/>
      <sz val="14"/>
      <name val="Tahoma"/>
      <family val="2"/>
    </font>
    <font>
      <b/>
      <sz val="18"/>
      <name val="Tahoma"/>
      <family val="2"/>
    </font>
    <font>
      <b/>
      <sz val="10"/>
      <name val="Tahoma"/>
      <family val="2"/>
    </font>
    <font>
      <b/>
      <sz val="8"/>
      <name val="Times New Roman"/>
      <family val="1"/>
    </font>
    <font>
      <b/>
      <sz val="8"/>
      <name val="Arial"/>
      <family val="2"/>
    </font>
    <font>
      <sz val="8"/>
      <name val="Arial"/>
      <family val="2"/>
    </font>
    <font>
      <b/>
      <sz val="11"/>
      <name val="Calibri"/>
      <family val="2"/>
    </font>
    <font>
      <shadow/>
      <sz val="9"/>
      <name val="Arial"/>
      <family val="2"/>
    </font>
    <font>
      <sz val="7"/>
      <name val="Times New Roman"/>
      <family val="1"/>
    </font>
    <font>
      <i/>
      <shadow/>
      <sz val="9"/>
      <name val="Arial"/>
      <family val="2"/>
    </font>
    <font>
      <vertAlign val="superscript"/>
      <sz val="8"/>
      <name val="Times New Roman"/>
      <family val="1"/>
    </font>
    <font>
      <sz val="9"/>
      <name val="Times New Roman"/>
      <family val="1"/>
    </font>
    <font>
      <b/>
      <sz val="16"/>
      <name val="Tahoma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sz val="12"/>
      <name val="Arial"/>
      <family val="2"/>
    </font>
    <font>
      <b/>
      <sz val="7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u/>
      <sz val="10"/>
      <name val="Arial"/>
      <family val="2"/>
    </font>
    <font>
      <b/>
      <u/>
      <sz val="14"/>
      <name val="Arial"/>
      <family val="2"/>
    </font>
    <font>
      <b/>
      <i/>
      <sz val="12"/>
      <name val="Arial"/>
      <family val="2"/>
    </font>
    <font>
      <b/>
      <sz val="8"/>
      <color indexed="9"/>
      <name val="Arial"/>
      <family val="2"/>
    </font>
    <font>
      <b/>
      <i/>
      <sz val="10"/>
      <name val="Arial"/>
      <family val="2"/>
    </font>
    <font>
      <sz val="14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name val="Verdana"/>
      <family val="2"/>
    </font>
    <font>
      <sz val="10"/>
      <color theme="1"/>
      <name val="Verdana"/>
      <family val="2"/>
    </font>
    <font>
      <b/>
      <sz val="10"/>
      <name val="Verdana"/>
      <family val="2"/>
    </font>
    <font>
      <sz val="12"/>
      <name val="Times New Roman"/>
      <family val="1"/>
    </font>
    <font>
      <sz val="14"/>
      <name val="Times New Roman"/>
      <family val="1"/>
    </font>
    <font>
      <sz val="14"/>
      <color rgb="FFFF0000"/>
      <name val="Times New Roman"/>
      <family val="1"/>
    </font>
    <font>
      <sz val="14"/>
      <color rgb="FFFF0000"/>
      <name val="Arial"/>
      <family val="2"/>
    </font>
    <font>
      <sz val="14"/>
      <color theme="1"/>
      <name val="Arial"/>
      <family val="2"/>
    </font>
    <font>
      <sz val="14"/>
      <color rgb="FFFFFF00"/>
      <name val="Arial"/>
      <family val="2"/>
    </font>
    <font>
      <b/>
      <sz val="13"/>
      <name val="Arial"/>
      <family val="2"/>
    </font>
    <font>
      <sz val="10"/>
      <name val="MS Sans Serif"/>
      <family val="2"/>
    </font>
    <font>
      <b/>
      <sz val="11"/>
      <name val="MS Sans Serif"/>
      <family val="2"/>
    </font>
    <font>
      <b/>
      <sz val="11"/>
      <name val="Times New Roman"/>
      <family val="1"/>
    </font>
    <font>
      <b/>
      <sz val="16"/>
      <name val="Calibri"/>
      <family val="2"/>
      <scheme val="minor"/>
    </font>
    <font>
      <b/>
      <sz val="9"/>
      <name val="Times New Roman"/>
      <family val="1"/>
    </font>
    <font>
      <sz val="10"/>
      <color rgb="FFFF0000"/>
      <name val="Arial"/>
      <family val="2"/>
    </font>
    <font>
      <sz val="9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darkUp"/>
    </fill>
    <fill>
      <patternFill patternType="gray125">
        <bgColor indexed="45"/>
      </patternFill>
    </fill>
    <fill>
      <patternFill patternType="darkUp"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4"/>
        <bgColor indexed="64"/>
      </patternFill>
    </fill>
    <fill>
      <patternFill patternType="gray0625">
        <fgColor theme="2"/>
        <bgColor theme="5" tint="0.59999389629810485"/>
      </patternFill>
    </fill>
    <fill>
      <patternFill patternType="solid">
        <fgColor theme="5" tint="0.59999389629810485"/>
        <bgColor indexed="64"/>
      </patternFill>
    </fill>
    <fill>
      <patternFill patternType="darkUp">
        <bgColor theme="6" tint="-0.249977111117893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18" fillId="0" borderId="0"/>
    <xf numFmtId="0" fontId="32" fillId="0" borderId="0"/>
    <xf numFmtId="0" fontId="43" fillId="0" borderId="0"/>
    <xf numFmtId="0" fontId="45" fillId="0" borderId="0"/>
    <xf numFmtId="43" fontId="32" fillId="0" borderId="0" applyFont="0" applyFill="0" applyBorder="0" applyAlignment="0" applyProtection="0"/>
  </cellStyleXfs>
  <cellXfs count="76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6" borderId="0" xfId="0" applyFont="1" applyFill="1"/>
    <xf numFmtId="0" fontId="1" fillId="6" borderId="1" xfId="0" applyFont="1" applyFill="1" applyBorder="1"/>
    <xf numFmtId="0" fontId="1" fillId="6" borderId="2" xfId="0" applyFont="1" applyFill="1" applyBorder="1"/>
    <xf numFmtId="0" fontId="1" fillId="6" borderId="3" xfId="0" applyFont="1" applyFill="1" applyBorder="1"/>
    <xf numFmtId="0" fontId="3" fillId="6" borderId="0" xfId="0" applyFont="1" applyFill="1"/>
    <xf numFmtId="0" fontId="3" fillId="6" borderId="4" xfId="0" applyFont="1" applyFill="1" applyBorder="1"/>
    <xf numFmtId="0" fontId="4" fillId="6" borderId="0" xfId="0" applyFont="1" applyFill="1"/>
    <xf numFmtId="0" fontId="6" fillId="6" borderId="5" xfId="0" applyFont="1" applyFill="1" applyBorder="1" applyAlignment="1">
      <alignment horizontal="center"/>
    </xf>
    <xf numFmtId="0" fontId="7" fillId="6" borderId="4" xfId="0" applyFont="1" applyFill="1" applyBorder="1"/>
    <xf numFmtId="0" fontId="7" fillId="6" borderId="0" xfId="0" applyFont="1" applyFill="1"/>
    <xf numFmtId="0" fontId="3" fillId="6" borderId="0" xfId="0" applyFont="1" applyFill="1" applyAlignment="1">
      <alignment horizontal="centerContinuous"/>
    </xf>
    <xf numFmtId="0" fontId="7" fillId="6" borderId="0" xfId="0" applyFont="1" applyFill="1" applyAlignment="1">
      <alignment horizontal="centerContinuous"/>
    </xf>
    <xf numFmtId="0" fontId="3" fillId="6" borderId="0" xfId="0" applyFont="1" applyFill="1" applyAlignment="1">
      <alignment horizontal="left"/>
    </xf>
    <xf numFmtId="0" fontId="3" fillId="6" borderId="5" xfId="0" applyFont="1" applyFill="1" applyBorder="1"/>
    <xf numFmtId="0" fontId="3" fillId="6" borderId="12" xfId="0" applyFont="1" applyFill="1" applyBorder="1" applyAlignment="1">
      <alignment horizontal="left"/>
    </xf>
    <xf numFmtId="0" fontId="3" fillId="6" borderId="13" xfId="0" applyFont="1" applyFill="1" applyBorder="1" applyAlignment="1">
      <alignment horizontal="center"/>
    </xf>
    <xf numFmtId="0" fontId="3" fillId="6" borderId="14" xfId="0" applyFont="1" applyFill="1" applyBorder="1" applyAlignment="1">
      <alignment horizontal="center"/>
    </xf>
    <xf numFmtId="0" fontId="3" fillId="6" borderId="15" xfId="0" applyFont="1" applyFill="1" applyBorder="1" applyAlignment="1">
      <alignment horizontal="left"/>
    </xf>
    <xf numFmtId="0" fontId="3" fillId="6" borderId="16" xfId="0" applyFont="1" applyFill="1" applyBorder="1" applyAlignment="1">
      <alignment horizontal="center"/>
    </xf>
    <xf numFmtId="0" fontId="3" fillId="6" borderId="18" xfId="0" applyFont="1" applyFill="1" applyBorder="1" applyAlignment="1">
      <alignment horizontal="left"/>
    </xf>
    <xf numFmtId="0" fontId="3" fillId="6" borderId="19" xfId="0" applyFont="1" applyFill="1" applyBorder="1" applyAlignment="1">
      <alignment horizontal="center"/>
    </xf>
    <xf numFmtId="0" fontId="3" fillId="6" borderId="20" xfId="0" applyFont="1" applyFill="1" applyBorder="1" applyAlignment="1">
      <alignment horizontal="center"/>
    </xf>
    <xf numFmtId="0" fontId="3" fillId="6" borderId="0" xfId="0" applyFont="1" applyFill="1" applyAlignment="1">
      <alignment horizontal="center"/>
    </xf>
    <xf numFmtId="0" fontId="3" fillId="6" borderId="5" xfId="0" applyFont="1" applyFill="1" applyBorder="1" applyAlignment="1">
      <alignment horizontal="center"/>
    </xf>
    <xf numFmtId="0" fontId="7" fillId="6" borderId="21" xfId="0" applyFont="1" applyFill="1" applyBorder="1" applyAlignment="1">
      <alignment vertical="center"/>
    </xf>
    <xf numFmtId="0" fontId="7" fillId="6" borderId="22" xfId="0" applyFont="1" applyFill="1" applyBorder="1" applyAlignment="1">
      <alignment vertical="center"/>
    </xf>
    <xf numFmtId="0" fontId="3" fillId="6" borderId="22" xfId="0" applyFont="1" applyFill="1" applyBorder="1" applyAlignment="1">
      <alignment vertical="center"/>
    </xf>
    <xf numFmtId="0" fontId="7" fillId="6" borderId="22" xfId="0" applyFont="1" applyFill="1" applyBorder="1" applyAlignment="1">
      <alignment horizontal="left" vertical="center"/>
    </xf>
    <xf numFmtId="0" fontId="7" fillId="6" borderId="23" xfId="0" applyFont="1" applyFill="1" applyBorder="1" applyAlignment="1">
      <alignment vertical="center"/>
    </xf>
    <xf numFmtId="0" fontId="3" fillId="6" borderId="0" xfId="0" applyFont="1" applyFill="1" applyAlignment="1">
      <alignment horizontal="left" vertical="center"/>
    </xf>
    <xf numFmtId="0" fontId="7" fillId="6" borderId="4" xfId="0" applyFont="1" applyFill="1" applyBorder="1" applyAlignment="1">
      <alignment vertical="center"/>
    </xf>
    <xf numFmtId="0" fontId="3" fillId="6" borderId="0" xfId="0" applyFont="1" applyFill="1" applyAlignment="1">
      <alignment vertical="center"/>
    </xf>
    <xf numFmtId="0" fontId="3" fillId="6" borderId="5" xfId="0" applyFont="1" applyFill="1" applyBorder="1" applyAlignment="1">
      <alignment horizontal="left" vertical="center"/>
    </xf>
    <xf numFmtId="0" fontId="7" fillId="6" borderId="24" xfId="0" applyFont="1" applyFill="1" applyBorder="1" applyAlignment="1">
      <alignment vertical="center"/>
    </xf>
    <xf numFmtId="0" fontId="3" fillId="6" borderId="25" xfId="0" applyFont="1" applyFill="1" applyBorder="1" applyAlignment="1">
      <alignment vertical="center"/>
    </xf>
    <xf numFmtId="0" fontId="3" fillId="6" borderId="26" xfId="0" applyFont="1" applyFill="1" applyBorder="1" applyAlignment="1">
      <alignment vertical="center"/>
    </xf>
    <xf numFmtId="0" fontId="7" fillId="6" borderId="0" xfId="0" applyFont="1" applyFill="1" applyAlignment="1">
      <alignment vertical="center"/>
    </xf>
    <xf numFmtId="0" fontId="7" fillId="6" borderId="5" xfId="0" applyFont="1" applyFill="1" applyBorder="1" applyAlignment="1">
      <alignment horizontal="right" vertical="center"/>
    </xf>
    <xf numFmtId="0" fontId="3" fillId="6" borderId="27" xfId="0" applyFont="1" applyFill="1" applyBorder="1" applyAlignment="1">
      <alignment vertical="center"/>
    </xf>
    <xf numFmtId="0" fontId="7" fillId="6" borderId="28" xfId="0" applyFont="1" applyFill="1" applyBorder="1" applyAlignment="1">
      <alignment vertical="center"/>
    </xf>
    <xf numFmtId="15" fontId="7" fillId="6" borderId="22" xfId="0" applyNumberFormat="1" applyFont="1" applyFill="1" applyBorder="1" applyAlignment="1">
      <alignment horizontal="left" vertical="center"/>
    </xf>
    <xf numFmtId="0" fontId="3" fillId="6" borderId="23" xfId="0" applyFont="1" applyFill="1" applyBorder="1" applyAlignment="1">
      <alignment horizontal="right" vertical="center"/>
    </xf>
    <xf numFmtId="0" fontId="3" fillId="6" borderId="29" xfId="0" applyFont="1" applyFill="1" applyBorder="1" applyAlignment="1">
      <alignment horizontal="left" vertical="center"/>
    </xf>
    <xf numFmtId="0" fontId="3" fillId="6" borderId="30" xfId="0" applyFont="1" applyFill="1" applyBorder="1" applyAlignment="1">
      <alignment horizontal="left" vertical="center"/>
    </xf>
    <xf numFmtId="14" fontId="3" fillId="6" borderId="30" xfId="0" applyNumberFormat="1" applyFont="1" applyFill="1" applyBorder="1" applyAlignment="1">
      <alignment horizontal="left" vertical="center"/>
    </xf>
    <xf numFmtId="0" fontId="3" fillId="6" borderId="30" xfId="0" applyFont="1" applyFill="1" applyBorder="1" applyAlignment="1">
      <alignment vertical="center"/>
    </xf>
    <xf numFmtId="0" fontId="3" fillId="6" borderId="31" xfId="0" applyFont="1" applyFill="1" applyBorder="1" applyAlignment="1">
      <alignment vertical="center"/>
    </xf>
    <xf numFmtId="0" fontId="3" fillId="6" borderId="32" xfId="0" applyFont="1" applyFill="1" applyBorder="1" applyAlignment="1">
      <alignment vertical="center"/>
    </xf>
    <xf numFmtId="15" fontId="3" fillId="6" borderId="30" xfId="0" applyNumberFormat="1" applyFont="1" applyFill="1" applyBorder="1" applyAlignment="1">
      <alignment horizontal="left" vertical="center"/>
    </xf>
    <xf numFmtId="15" fontId="3" fillId="6" borderId="33" xfId="0" applyNumberFormat="1" applyFont="1" applyFill="1" applyBorder="1" applyAlignment="1">
      <alignment horizontal="left" vertical="center"/>
    </xf>
    <xf numFmtId="20" fontId="3" fillId="6" borderId="30" xfId="0" applyNumberFormat="1" applyFont="1" applyFill="1" applyBorder="1" applyAlignment="1">
      <alignment horizontal="left" vertical="center"/>
    </xf>
    <xf numFmtId="0" fontId="3" fillId="6" borderId="4" xfId="0" applyFont="1" applyFill="1" applyBorder="1" applyAlignment="1">
      <alignment vertical="center"/>
    </xf>
    <xf numFmtId="0" fontId="3" fillId="6" borderId="0" xfId="0" applyFont="1" applyFill="1" applyAlignment="1">
      <alignment horizontal="right" vertical="center"/>
    </xf>
    <xf numFmtId="15" fontId="3" fillId="6" borderId="0" xfId="0" applyNumberFormat="1" applyFont="1" applyFill="1" applyAlignment="1">
      <alignment horizontal="right" vertical="center"/>
    </xf>
    <xf numFmtId="0" fontId="3" fillId="6" borderId="30" xfId="0" applyFont="1" applyFill="1" applyBorder="1" applyAlignment="1">
      <alignment horizontal="right" vertical="center"/>
    </xf>
    <xf numFmtId="15" fontId="3" fillId="6" borderId="30" xfId="0" applyNumberFormat="1" applyFont="1" applyFill="1" applyBorder="1" applyAlignment="1">
      <alignment horizontal="right" vertical="center"/>
    </xf>
    <xf numFmtId="0" fontId="11" fillId="6" borderId="4" xfId="0" applyFont="1" applyFill="1" applyBorder="1" applyAlignment="1">
      <alignment horizontal="left" vertical="center"/>
    </xf>
    <xf numFmtId="0" fontId="11" fillId="6" borderId="0" xfId="0" applyFont="1" applyFill="1" applyAlignment="1">
      <alignment horizontal="left" vertical="center"/>
    </xf>
    <xf numFmtId="0" fontId="3" fillId="6" borderId="24" xfId="0" applyFont="1" applyFill="1" applyBorder="1" applyAlignment="1">
      <alignment vertical="center"/>
    </xf>
    <xf numFmtId="0" fontId="3" fillId="6" borderId="25" xfId="0" applyFont="1" applyFill="1" applyBorder="1" applyAlignment="1">
      <alignment horizontal="right" vertical="center"/>
    </xf>
    <xf numFmtId="15" fontId="3" fillId="6" borderId="25" xfId="0" applyNumberFormat="1" applyFont="1" applyFill="1" applyBorder="1" applyAlignment="1">
      <alignment horizontal="right" vertical="center"/>
    </xf>
    <xf numFmtId="15" fontId="3" fillId="6" borderId="26" xfId="0" applyNumberFormat="1" applyFont="1" applyFill="1" applyBorder="1" applyAlignment="1">
      <alignment horizontal="left" vertical="center"/>
    </xf>
    <xf numFmtId="0" fontId="3" fillId="6" borderId="12" xfId="0" applyFont="1" applyFill="1" applyBorder="1" applyAlignment="1">
      <alignment vertical="center"/>
    </xf>
    <xf numFmtId="0" fontId="3" fillId="6" borderId="34" xfId="0" applyFont="1" applyFill="1" applyBorder="1" applyAlignment="1">
      <alignment vertical="center"/>
    </xf>
    <xf numFmtId="15" fontId="3" fillId="6" borderId="35" xfId="0" applyNumberFormat="1" applyFont="1" applyFill="1" applyBorder="1" applyAlignment="1">
      <alignment horizontal="center" vertical="center"/>
    </xf>
    <xf numFmtId="15" fontId="3" fillId="6" borderId="34" xfId="0" applyNumberFormat="1" applyFont="1" applyFill="1" applyBorder="1" applyAlignment="1">
      <alignment horizontal="center" vertical="center"/>
    </xf>
    <xf numFmtId="0" fontId="3" fillId="6" borderId="34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vertical="center"/>
    </xf>
    <xf numFmtId="0" fontId="3" fillId="6" borderId="37" xfId="0" applyFont="1" applyFill="1" applyBorder="1" applyAlignment="1">
      <alignment vertical="center"/>
    </xf>
    <xf numFmtId="15" fontId="3" fillId="6" borderId="38" xfId="0" applyNumberFormat="1" applyFont="1" applyFill="1" applyBorder="1" applyAlignment="1">
      <alignment horizontal="center" vertical="center"/>
    </xf>
    <xf numFmtId="15" fontId="3" fillId="6" borderId="37" xfId="0" applyNumberFormat="1" applyFont="1" applyFill="1" applyBorder="1" applyAlignment="1">
      <alignment horizontal="center" vertical="center"/>
    </xf>
    <xf numFmtId="0" fontId="3" fillId="6" borderId="37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vertical="center"/>
    </xf>
    <xf numFmtId="0" fontId="3" fillId="6" borderId="18" xfId="0" applyFont="1" applyFill="1" applyBorder="1" applyAlignment="1">
      <alignment vertical="center"/>
    </xf>
    <xf numFmtId="0" fontId="3" fillId="6" borderId="39" xfId="0" applyFont="1" applyFill="1" applyBorder="1" applyAlignment="1">
      <alignment vertical="center"/>
    </xf>
    <xf numFmtId="15" fontId="3" fillId="6" borderId="40" xfId="0" applyNumberFormat="1" applyFont="1" applyFill="1" applyBorder="1" applyAlignment="1">
      <alignment horizontal="center" vertical="center"/>
    </xf>
    <xf numFmtId="15" fontId="3" fillId="6" borderId="39" xfId="0" applyNumberFormat="1" applyFont="1" applyFill="1" applyBorder="1" applyAlignment="1">
      <alignment horizontal="center" vertical="center"/>
    </xf>
    <xf numFmtId="0" fontId="3" fillId="6" borderId="39" xfId="0" applyFont="1" applyFill="1" applyBorder="1" applyAlignment="1">
      <alignment horizontal="center" vertical="center"/>
    </xf>
    <xf numFmtId="0" fontId="3" fillId="6" borderId="33" xfId="0" applyFont="1" applyFill="1" applyBorder="1" applyAlignment="1">
      <alignment vertical="center"/>
    </xf>
    <xf numFmtId="0" fontId="7" fillId="6" borderId="41" xfId="0" applyFont="1" applyFill="1" applyBorder="1" applyAlignment="1">
      <alignment vertical="center"/>
    </xf>
    <xf numFmtId="0" fontId="7" fillId="6" borderId="42" xfId="0" applyFont="1" applyFill="1" applyBorder="1" applyAlignment="1">
      <alignment vertical="center"/>
    </xf>
    <xf numFmtId="0" fontId="3" fillId="6" borderId="42" xfId="0" applyFont="1" applyFill="1" applyBorder="1" applyAlignment="1">
      <alignment vertical="center"/>
    </xf>
    <xf numFmtId="0" fontId="3" fillId="6" borderId="42" xfId="0" applyFont="1" applyFill="1" applyBorder="1" applyAlignment="1">
      <alignment horizontal="right" vertical="center"/>
    </xf>
    <xf numFmtId="15" fontId="7" fillId="6" borderId="42" xfId="0" applyNumberFormat="1" applyFont="1" applyFill="1" applyBorder="1" applyAlignment="1">
      <alignment horizontal="left" vertical="center"/>
    </xf>
    <xf numFmtId="15" fontId="7" fillId="6" borderId="43" xfId="0" applyNumberFormat="1" applyFont="1" applyFill="1" applyBorder="1" applyAlignment="1">
      <alignment horizontal="left" vertical="center"/>
    </xf>
    <xf numFmtId="15" fontId="7" fillId="6" borderId="0" xfId="0" applyNumberFormat="1" applyFont="1" applyFill="1" applyAlignment="1">
      <alignment horizontal="left" vertical="center"/>
    </xf>
    <xf numFmtId="15" fontId="7" fillId="6" borderId="5" xfId="0" applyNumberFormat="1" applyFont="1" applyFill="1" applyBorder="1" applyAlignment="1">
      <alignment horizontal="left" vertical="center"/>
    </xf>
    <xf numFmtId="0" fontId="0" fillId="0" borderId="25" xfId="0" applyBorder="1"/>
    <xf numFmtId="0" fontId="0" fillId="0" borderId="30" xfId="0" applyBorder="1"/>
    <xf numFmtId="0" fontId="0" fillId="0" borderId="44" xfId="0" applyBorder="1"/>
    <xf numFmtId="0" fontId="0" fillId="0" borderId="45" xfId="0" applyBorder="1"/>
    <xf numFmtId="0" fontId="0" fillId="0" borderId="22" xfId="0" applyBorder="1"/>
    <xf numFmtId="0" fontId="0" fillId="0" borderId="27" xfId="0" applyBorder="1"/>
    <xf numFmtId="0" fontId="0" fillId="0" borderId="11" xfId="0" applyBorder="1"/>
    <xf numFmtId="0" fontId="0" fillId="0" borderId="9" xfId="0" applyBorder="1"/>
    <xf numFmtId="0" fontId="0" fillId="0" borderId="10" xfId="0" applyBorder="1"/>
    <xf numFmtId="0" fontId="0" fillId="0" borderId="33" xfId="0" applyBorder="1"/>
    <xf numFmtId="0" fontId="0" fillId="0" borderId="24" xfId="0" applyBorder="1"/>
    <xf numFmtId="0" fontId="0" fillId="0" borderId="26" xfId="0" applyBorder="1"/>
    <xf numFmtId="0" fontId="33" fillId="0" borderId="5" xfId="0" applyFont="1" applyBorder="1" applyAlignment="1">
      <alignment horizontal="center" vertical="center"/>
    </xf>
    <xf numFmtId="14" fontId="0" fillId="0" borderId="26" xfId="0" applyNumberFormat="1" applyBorder="1"/>
    <xf numFmtId="0" fontId="34" fillId="0" borderId="29" xfId="0" applyFont="1" applyBorder="1" applyAlignment="1">
      <alignment vertical="center"/>
    </xf>
    <xf numFmtId="0" fontId="34" fillId="0" borderId="30" xfId="0" applyFont="1" applyBorder="1" applyAlignment="1">
      <alignment vertical="center"/>
    </xf>
    <xf numFmtId="0" fontId="35" fillId="0" borderId="29" xfId="0" applyFont="1" applyBorder="1" applyAlignment="1">
      <alignment vertical="center"/>
    </xf>
    <xf numFmtId="0" fontId="35" fillId="0" borderId="30" xfId="0" applyFont="1" applyBorder="1" applyAlignment="1">
      <alignment vertical="center"/>
    </xf>
    <xf numFmtId="0" fontId="35" fillId="0" borderId="21" xfId="0" applyFont="1" applyBorder="1" applyAlignment="1">
      <alignment vertical="center"/>
    </xf>
    <xf numFmtId="0" fontId="35" fillId="0" borderId="22" xfId="0" applyFont="1" applyBorder="1" applyAlignment="1">
      <alignment vertical="center"/>
    </xf>
    <xf numFmtId="0" fontId="35" fillId="0" borderId="46" xfId="0" applyFont="1" applyBorder="1" applyAlignment="1">
      <alignment horizontal="center" vertical="center"/>
    </xf>
    <xf numFmtId="0" fontId="35" fillId="0" borderId="47" xfId="0" applyFont="1" applyBorder="1" applyAlignment="1">
      <alignment horizontal="center" vertical="center"/>
    </xf>
    <xf numFmtId="0" fontId="34" fillId="0" borderId="32" xfId="0" applyFont="1" applyBorder="1" applyAlignment="1">
      <alignment horizontal="left" vertical="center"/>
    </xf>
    <xf numFmtId="0" fontId="35" fillId="0" borderId="31" xfId="0" applyFont="1" applyBorder="1" applyAlignment="1">
      <alignment vertical="center"/>
    </xf>
    <xf numFmtId="0" fontId="35" fillId="0" borderId="48" xfId="0" applyFont="1" applyBorder="1" applyAlignment="1">
      <alignment vertical="center"/>
    </xf>
    <xf numFmtId="0" fontId="0" fillId="0" borderId="21" xfId="0" applyBorder="1"/>
    <xf numFmtId="0" fontId="35" fillId="0" borderId="49" xfId="0" applyFont="1" applyBorder="1" applyAlignment="1">
      <alignment vertical="center"/>
    </xf>
    <xf numFmtId="0" fontId="36" fillId="0" borderId="11" xfId="0" applyFont="1" applyBorder="1" applyAlignment="1">
      <alignment horizontal="left" vertical="center"/>
    </xf>
    <xf numFmtId="0" fontId="36" fillId="0" borderId="44" xfId="0" applyFont="1" applyBorder="1" applyAlignment="1">
      <alignment horizontal="left" vertical="center"/>
    </xf>
    <xf numFmtId="0" fontId="36" fillId="0" borderId="9" xfId="0" applyFont="1" applyBorder="1" applyAlignment="1">
      <alignment horizontal="left" vertical="center"/>
    </xf>
    <xf numFmtId="0" fontId="36" fillId="0" borderId="3" xfId="0" applyFont="1" applyBorder="1" applyAlignment="1">
      <alignment horizontal="center" vertical="center"/>
    </xf>
    <xf numFmtId="0" fontId="36" fillId="0" borderId="5" xfId="0" applyFont="1" applyBorder="1" applyAlignment="1">
      <alignment horizontal="center" vertical="center"/>
    </xf>
    <xf numFmtId="14" fontId="36" fillId="0" borderId="26" xfId="0" applyNumberFormat="1" applyFont="1" applyBorder="1" applyAlignment="1">
      <alignment horizontal="center" vertical="center"/>
    </xf>
    <xf numFmtId="0" fontId="3" fillId="6" borderId="29" xfId="0" applyFont="1" applyFill="1" applyBorder="1" applyAlignment="1">
      <alignment vertical="center"/>
    </xf>
    <xf numFmtId="164" fontId="3" fillId="6" borderId="30" xfId="0" applyNumberFormat="1" applyFont="1" applyFill="1" applyBorder="1" applyAlignment="1">
      <alignment horizontal="center" vertical="center"/>
    </xf>
    <xf numFmtId="164" fontId="3" fillId="6" borderId="33" xfId="0" applyNumberFormat="1" applyFont="1" applyFill="1" applyBorder="1" applyAlignment="1">
      <alignment horizontal="center" vertical="center"/>
    </xf>
    <xf numFmtId="2" fontId="12" fillId="6" borderId="30" xfId="0" applyNumberFormat="1" applyFont="1" applyFill="1" applyBorder="1" applyAlignment="1">
      <alignment horizontal="center" vertical="center"/>
    </xf>
    <xf numFmtId="0" fontId="18" fillId="0" borderId="0" xfId="0" applyFont="1"/>
    <xf numFmtId="0" fontId="9" fillId="0" borderId="0" xfId="0" applyFont="1"/>
    <xf numFmtId="0" fontId="8" fillId="0" borderId="0" xfId="0" applyFont="1" applyAlignment="1">
      <alignment vertical="center"/>
    </xf>
    <xf numFmtId="0" fontId="21" fillId="0" borderId="0" xfId="0" applyFont="1"/>
    <xf numFmtId="0" fontId="0" fillId="0" borderId="53" xfId="0" applyBorder="1"/>
    <xf numFmtId="0" fontId="0" fillId="0" borderId="54" xfId="0" applyBorder="1"/>
    <xf numFmtId="0" fontId="9" fillId="0" borderId="55" xfId="0" applyFont="1" applyBorder="1"/>
    <xf numFmtId="0" fontId="0" fillId="0" borderId="56" xfId="0" applyBorder="1"/>
    <xf numFmtId="1" fontId="19" fillId="0" borderId="32" xfId="0" applyNumberFormat="1" applyFont="1" applyBorder="1" applyAlignment="1">
      <alignment horizontal="left"/>
    </xf>
    <xf numFmtId="1" fontId="19" fillId="0" borderId="30" xfId="0" applyNumberFormat="1" applyFont="1" applyBorder="1" applyAlignment="1">
      <alignment horizontal="left"/>
    </xf>
    <xf numFmtId="1" fontId="19" fillId="0" borderId="31" xfId="0" applyNumberFormat="1" applyFont="1" applyBorder="1" applyAlignment="1">
      <alignment horizontal="left"/>
    </xf>
    <xf numFmtId="0" fontId="0" fillId="0" borderId="57" xfId="0" applyBorder="1"/>
    <xf numFmtId="0" fontId="25" fillId="0" borderId="0" xfId="0" applyFont="1" applyAlignment="1">
      <alignment horizontal="centerContinuous"/>
    </xf>
    <xf numFmtId="0" fontId="26" fillId="0" borderId="0" xfId="0" applyFont="1" applyAlignment="1">
      <alignment horizontal="centerContinuous"/>
    </xf>
    <xf numFmtId="0" fontId="19" fillId="0" borderId="56" xfId="0" applyFont="1" applyBorder="1"/>
    <xf numFmtId="0" fontId="17" fillId="0" borderId="0" xfId="0" applyFont="1"/>
    <xf numFmtId="0" fontId="19" fillId="0" borderId="56" xfId="0" applyFont="1" applyBorder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0" borderId="30" xfId="0" applyFont="1" applyBorder="1" applyAlignment="1">
      <alignment horizontal="left"/>
    </xf>
    <xf numFmtId="0" fontId="18" fillId="0" borderId="0" xfId="0" applyFont="1" applyAlignment="1">
      <alignment horizontal="right"/>
    </xf>
    <xf numFmtId="14" fontId="18" fillId="0" borderId="30" xfId="0" applyNumberFormat="1" applyFont="1" applyBorder="1" applyAlignment="1">
      <alignment horizontal="left"/>
    </xf>
    <xf numFmtId="0" fontId="0" fillId="0" borderId="30" xfId="0" applyBorder="1" applyAlignment="1">
      <alignment vertical="center"/>
    </xf>
    <xf numFmtId="20" fontId="0" fillId="0" borderId="30" xfId="0" applyNumberForma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>
      <alignment horizontal="right"/>
    </xf>
    <xf numFmtId="0" fontId="17" fillId="0" borderId="0" xfId="0" applyFont="1" applyAlignment="1">
      <alignment horizontal="right"/>
    </xf>
    <xf numFmtId="0" fontId="0" fillId="0" borderId="0" xfId="0" applyAlignment="1">
      <alignment horizontal="left"/>
    </xf>
    <xf numFmtId="0" fontId="17" fillId="0" borderId="22" xfId="0" applyFont="1" applyBorder="1" applyAlignment="1">
      <alignment horizontal="left"/>
    </xf>
    <xf numFmtId="0" fontId="18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17" fillId="0" borderId="0" xfId="0" applyFont="1" applyAlignment="1">
      <alignment vertical="center"/>
    </xf>
    <xf numFmtId="0" fontId="17" fillId="0" borderId="57" xfId="0" applyFont="1" applyBorder="1" applyAlignment="1">
      <alignment vertical="center"/>
    </xf>
    <xf numFmtId="2" fontId="0" fillId="0" borderId="0" xfId="0" applyNumberFormat="1" applyAlignment="1">
      <alignment horizontal="center"/>
    </xf>
    <xf numFmtId="0" fontId="28" fillId="0" borderId="0" xfId="0" applyFont="1" applyAlignment="1">
      <alignment horizontal="left" vertical="center"/>
    </xf>
    <xf numFmtId="0" fontId="8" fillId="0" borderId="0" xfId="0" applyFont="1"/>
    <xf numFmtId="0" fontId="28" fillId="0" borderId="0" xfId="0" applyFont="1"/>
    <xf numFmtId="0" fontId="24" fillId="0" borderId="0" xfId="0" applyFont="1"/>
    <xf numFmtId="0" fontId="1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9" fillId="0" borderId="0" xfId="0" applyFont="1"/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2" fontId="0" fillId="0" borderId="0" xfId="0" applyNumberFormat="1" applyAlignment="1">
      <alignment horizontal="center" vertical="center"/>
    </xf>
    <xf numFmtId="0" fontId="31" fillId="0" borderId="0" xfId="0" applyFont="1"/>
    <xf numFmtId="0" fontId="18" fillId="0" borderId="56" xfId="0" applyFont="1" applyBorder="1"/>
    <xf numFmtId="164" fontId="17" fillId="0" borderId="0" xfId="0" applyNumberFormat="1" applyFont="1" applyAlignment="1">
      <alignment horizontal="right"/>
    </xf>
    <xf numFmtId="0" fontId="21" fillId="0" borderId="0" xfId="0" applyFont="1" applyAlignment="1">
      <alignment horizontal="center" vertical="center"/>
    </xf>
    <xf numFmtId="0" fontId="0" fillId="0" borderId="57" xfId="0" applyBorder="1" applyAlignment="1">
      <alignment horizontal="center"/>
    </xf>
    <xf numFmtId="0" fontId="18" fillId="0" borderId="0" xfId="0" applyFont="1" applyAlignment="1">
      <alignment vertical="top" wrapText="1"/>
    </xf>
    <xf numFmtId="0" fontId="18" fillId="0" borderId="0" xfId="0" applyFont="1" applyAlignment="1">
      <alignment horizontal="center" vertical="center"/>
    </xf>
    <xf numFmtId="0" fontId="18" fillId="0" borderId="57" xfId="0" applyFont="1" applyBorder="1" applyAlignment="1">
      <alignment vertical="top" wrapText="1"/>
    </xf>
    <xf numFmtId="0" fontId="18" fillId="0" borderId="58" xfId="0" applyFont="1" applyBorder="1"/>
    <xf numFmtId="0" fontId="18" fillId="0" borderId="59" xfId="0" applyFont="1" applyBorder="1" applyAlignment="1">
      <alignment horizontal="center"/>
    </xf>
    <xf numFmtId="0" fontId="21" fillId="0" borderId="59" xfId="0" applyFont="1" applyBorder="1"/>
    <xf numFmtId="0" fontId="18" fillId="0" borderId="59" xfId="0" applyFont="1" applyBorder="1"/>
    <xf numFmtId="0" fontId="0" fillId="0" borderId="60" xfId="0" applyBorder="1"/>
    <xf numFmtId="0" fontId="0" fillId="2" borderId="0" xfId="0" applyFill="1"/>
    <xf numFmtId="165" fontId="19" fillId="0" borderId="0" xfId="0" applyNumberFormat="1" applyFont="1" applyAlignment="1">
      <alignment horizontal="center"/>
    </xf>
    <xf numFmtId="0" fontId="18" fillId="0" borderId="28" xfId="0" applyFont="1" applyBorder="1"/>
    <xf numFmtId="0" fontId="19" fillId="0" borderId="22" xfId="0" applyFont="1" applyBorder="1"/>
    <xf numFmtId="0" fontId="17" fillId="0" borderId="22" xfId="0" applyFont="1" applyBorder="1"/>
    <xf numFmtId="0" fontId="18" fillId="0" borderId="22" xfId="0" applyFont="1" applyBorder="1"/>
    <xf numFmtId="0" fontId="9" fillId="0" borderId="22" xfId="0" applyFont="1" applyBorder="1"/>
    <xf numFmtId="0" fontId="19" fillId="0" borderId="27" xfId="0" applyFont="1" applyBorder="1"/>
    <xf numFmtId="0" fontId="18" fillId="0" borderId="11" xfId="0" applyFont="1" applyBorder="1"/>
    <xf numFmtId="0" fontId="9" fillId="0" borderId="61" xfId="0" applyFont="1" applyBorder="1"/>
    <xf numFmtId="0" fontId="8" fillId="0" borderId="62" xfId="0" applyFont="1" applyBorder="1" applyAlignment="1">
      <alignment horizontal="center"/>
    </xf>
    <xf numFmtId="0" fontId="18" fillId="0" borderId="61" xfId="0" applyFont="1" applyBorder="1"/>
    <xf numFmtId="2" fontId="20" fillId="0" borderId="3" xfId="0" applyNumberFormat="1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17" fillId="0" borderId="0" xfId="0" applyFont="1" applyAlignment="1">
      <alignment horizontal="center" vertical="center"/>
    </xf>
    <xf numFmtId="2" fontId="18" fillId="0" borderId="0" xfId="0" applyNumberFormat="1" applyFont="1"/>
    <xf numFmtId="0" fontId="18" fillId="0" borderId="5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21" fillId="0" borderId="61" xfId="0" applyFont="1" applyBorder="1"/>
    <xf numFmtId="0" fontId="22" fillId="0" borderId="0" xfId="0" applyFont="1" applyAlignment="1">
      <alignment horizontal="right" vertical="center"/>
    </xf>
    <xf numFmtId="0" fontId="17" fillId="0" borderId="4" xfId="0" applyFont="1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61" xfId="0" applyFont="1" applyBorder="1"/>
    <xf numFmtId="0" fontId="17" fillId="0" borderId="11" xfId="0" applyFont="1" applyBorder="1" applyAlignment="1">
      <alignment vertical="center"/>
    </xf>
    <xf numFmtId="2" fontId="20" fillId="0" borderId="5" xfId="0" applyNumberFormat="1" applyFont="1" applyBorder="1" applyAlignment="1">
      <alignment vertical="center"/>
    </xf>
    <xf numFmtId="0" fontId="8" fillId="0" borderId="4" xfId="0" applyFont="1" applyBorder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0" fontId="19" fillId="0" borderId="61" xfId="0" applyFont="1" applyBorder="1"/>
    <xf numFmtId="0" fontId="18" fillId="0" borderId="8" xfId="0" applyFont="1" applyBorder="1" applyAlignment="1">
      <alignment vertical="center"/>
    </xf>
    <xf numFmtId="0" fontId="8" fillId="0" borderId="6" xfId="0" applyFont="1" applyBorder="1"/>
    <xf numFmtId="0" fontId="23" fillId="0" borderId="0" xfId="0" applyFont="1"/>
    <xf numFmtId="0" fontId="18" fillId="0" borderId="44" xfId="0" applyFont="1" applyBorder="1"/>
    <xf numFmtId="0" fontId="9" fillId="0" borderId="25" xfId="0" applyFont="1" applyBorder="1"/>
    <xf numFmtId="0" fontId="8" fillId="0" borderId="25" xfId="0" applyFont="1" applyBorder="1"/>
    <xf numFmtId="0" fontId="17" fillId="0" borderId="25" xfId="0" applyFont="1" applyBorder="1"/>
    <xf numFmtId="0" fontId="23" fillId="0" borderId="25" xfId="0" applyFont="1" applyBorder="1"/>
    <xf numFmtId="0" fontId="8" fillId="0" borderId="45" xfId="0" applyFont="1" applyBorder="1"/>
    <xf numFmtId="0" fontId="18" fillId="3" borderId="63" xfId="0" applyFont="1" applyFill="1" applyBorder="1"/>
    <xf numFmtId="3" fontId="9" fillId="0" borderId="0" xfId="0" applyNumberFormat="1" applyFont="1" applyAlignment="1">
      <alignment horizontal="right"/>
    </xf>
    <xf numFmtId="0" fontId="31" fillId="0" borderId="0" xfId="0" applyFont="1" applyAlignment="1">
      <alignment horizontal="left"/>
    </xf>
    <xf numFmtId="1" fontId="9" fillId="0" borderId="0" xfId="0" applyNumberFormat="1" applyFont="1"/>
    <xf numFmtId="0" fontId="9" fillId="0" borderId="0" xfId="0" applyFont="1" applyAlignment="1">
      <alignment horizontal="right"/>
    </xf>
    <xf numFmtId="0" fontId="30" fillId="0" borderId="0" xfId="0" applyFont="1"/>
    <xf numFmtId="1" fontId="0" fillId="0" borderId="0" xfId="0" applyNumberFormat="1"/>
    <xf numFmtId="0" fontId="18" fillId="0" borderId="0" xfId="0" applyFont="1" applyAlignment="1">
      <alignment vertical="center"/>
    </xf>
    <xf numFmtId="3" fontId="18" fillId="0" borderId="0" xfId="0" applyNumberFormat="1" applyFont="1" applyAlignment="1">
      <alignment horizontal="right"/>
    </xf>
    <xf numFmtId="3" fontId="18" fillId="0" borderId="0" xfId="0" applyNumberFormat="1" applyFont="1" applyAlignment="1">
      <alignment vertical="center"/>
    </xf>
    <xf numFmtId="0" fontId="17" fillId="4" borderId="64" xfId="0" applyFont="1" applyFill="1" applyBorder="1"/>
    <xf numFmtId="0" fontId="17" fillId="5" borderId="65" xfId="0" applyFont="1" applyFill="1" applyBorder="1"/>
    <xf numFmtId="2" fontId="20" fillId="0" borderId="0" xfId="0" applyNumberFormat="1" applyFont="1" applyAlignment="1">
      <alignment vertical="center"/>
    </xf>
    <xf numFmtId="0" fontId="3" fillId="6" borderId="6" xfId="0" applyFont="1" applyFill="1" applyBorder="1"/>
    <xf numFmtId="0" fontId="4" fillId="6" borderId="7" xfId="0" applyFont="1" applyFill="1" applyBorder="1"/>
    <xf numFmtId="14" fontId="2" fillId="6" borderId="8" xfId="0" applyNumberFormat="1" applyFont="1" applyFill="1" applyBorder="1"/>
    <xf numFmtId="0" fontId="3" fillId="6" borderId="21" xfId="0" applyFont="1" applyFill="1" applyBorder="1" applyAlignment="1">
      <alignment vertical="center"/>
    </xf>
    <xf numFmtId="0" fontId="7" fillId="7" borderId="29" xfId="0" applyFont="1" applyFill="1" applyBorder="1" applyAlignment="1">
      <alignment vertical="center"/>
    </xf>
    <xf numFmtId="0" fontId="3" fillId="7" borderId="30" xfId="0" applyFont="1" applyFill="1" applyBorder="1" applyAlignment="1">
      <alignment vertical="center"/>
    </xf>
    <xf numFmtId="0" fontId="3" fillId="7" borderId="30" xfId="0" applyFont="1" applyFill="1" applyBorder="1" applyAlignment="1">
      <alignment horizontal="right" vertical="center"/>
    </xf>
    <xf numFmtId="15" fontId="3" fillId="7" borderId="30" xfId="0" applyNumberFormat="1" applyFont="1" applyFill="1" applyBorder="1" applyAlignment="1">
      <alignment horizontal="right" vertical="center"/>
    </xf>
    <xf numFmtId="15" fontId="3" fillId="7" borderId="33" xfId="0" applyNumberFormat="1" applyFont="1" applyFill="1" applyBorder="1" applyAlignment="1">
      <alignment horizontal="left" vertical="center"/>
    </xf>
    <xf numFmtId="0" fontId="7" fillId="7" borderId="24" xfId="0" applyFont="1" applyFill="1" applyBorder="1" applyAlignment="1">
      <alignment vertical="center"/>
    </xf>
    <xf numFmtId="0" fontId="3" fillId="7" borderId="25" xfId="0" applyFont="1" applyFill="1" applyBorder="1" applyAlignment="1">
      <alignment vertical="center"/>
    </xf>
    <xf numFmtId="0" fontId="3" fillId="7" borderId="25" xfId="0" applyFont="1" applyFill="1" applyBorder="1" applyAlignment="1">
      <alignment horizontal="right" vertical="center"/>
    </xf>
    <xf numFmtId="15" fontId="3" fillId="7" borderId="25" xfId="0" applyNumberFormat="1" applyFont="1" applyFill="1" applyBorder="1" applyAlignment="1">
      <alignment horizontal="right" vertical="center"/>
    </xf>
    <xf numFmtId="15" fontId="3" fillId="7" borderId="26" xfId="0" applyNumberFormat="1" applyFont="1" applyFill="1" applyBorder="1" applyAlignment="1">
      <alignment horizontal="left" vertical="center"/>
    </xf>
    <xf numFmtId="0" fontId="7" fillId="7" borderId="30" xfId="0" applyFont="1" applyFill="1" applyBorder="1" applyAlignment="1">
      <alignment vertical="center"/>
    </xf>
    <xf numFmtId="0" fontId="7" fillId="7" borderId="25" xfId="0" applyFont="1" applyFill="1" applyBorder="1" applyAlignment="1">
      <alignment vertical="center"/>
    </xf>
    <xf numFmtId="15" fontId="3" fillId="7" borderId="66" xfId="0" applyNumberFormat="1" applyFont="1" applyFill="1" applyBorder="1" applyAlignment="1">
      <alignment horizontal="center" vertical="center"/>
    </xf>
    <xf numFmtId="0" fontId="3" fillId="7" borderId="66" xfId="0" applyFont="1" applyFill="1" applyBorder="1" applyAlignment="1">
      <alignment horizontal="center" vertical="center"/>
    </xf>
    <xf numFmtId="0" fontId="0" fillId="0" borderId="4" xfId="0" applyBorder="1" applyAlignment="1">
      <alignment vertical="top"/>
    </xf>
    <xf numFmtId="0" fontId="0" fillId="0" borderId="0" xfId="0" applyAlignment="1">
      <alignment vertical="top"/>
    </xf>
    <xf numFmtId="0" fontId="0" fillId="0" borderId="5" xfId="0" applyBorder="1" applyAlignment="1">
      <alignment vertical="top"/>
    </xf>
    <xf numFmtId="0" fontId="0" fillId="0" borderId="24" xfId="0" applyBorder="1" applyAlignment="1">
      <alignment vertical="top"/>
    </xf>
    <xf numFmtId="0" fontId="0" fillId="0" borderId="25" xfId="0" applyBorder="1" applyAlignment="1">
      <alignment vertical="top"/>
    </xf>
    <xf numFmtId="0" fontId="0" fillId="0" borderId="26" xfId="0" applyBorder="1" applyAlignment="1">
      <alignment vertical="top"/>
    </xf>
    <xf numFmtId="0" fontId="39" fillId="0" borderId="21" xfId="0" applyFont="1" applyBorder="1" applyAlignment="1">
      <alignment vertical="center"/>
    </xf>
    <xf numFmtId="0" fontId="39" fillId="0" borderId="23" xfId="0" applyFont="1" applyBorder="1" applyAlignment="1">
      <alignment vertical="center"/>
    </xf>
    <xf numFmtId="0" fontId="8" fillId="0" borderId="4" xfId="0" applyFont="1" applyBorder="1"/>
    <xf numFmtId="0" fontId="8" fillId="0" borderId="5" xfId="0" applyFont="1" applyBorder="1" applyAlignment="1">
      <alignment horizontal="right"/>
    </xf>
    <xf numFmtId="0" fontId="31" fillId="0" borderId="4" xfId="0" applyFont="1" applyBorder="1" applyAlignment="1">
      <alignment horizontal="left"/>
    </xf>
    <xf numFmtId="0" fontId="18" fillId="0" borderId="5" xfId="0" applyFont="1" applyBorder="1"/>
    <xf numFmtId="0" fontId="18" fillId="0" borderId="4" xfId="0" applyFont="1" applyBorder="1"/>
    <xf numFmtId="0" fontId="18" fillId="0" borderId="6" xfId="0" applyFont="1" applyBorder="1"/>
    <xf numFmtId="0" fontId="18" fillId="0" borderId="7" xfId="0" applyFont="1" applyBorder="1"/>
    <xf numFmtId="0" fontId="18" fillId="0" borderId="8" xfId="0" applyFont="1" applyBorder="1"/>
    <xf numFmtId="0" fontId="0" fillId="7" borderId="67" xfId="0" applyFill="1" applyBorder="1"/>
    <xf numFmtId="0" fontId="0" fillId="7" borderId="68" xfId="0" applyFill="1" applyBorder="1"/>
    <xf numFmtId="0" fontId="8" fillId="7" borderId="68" xfId="0" applyFont="1" applyFill="1" applyBorder="1" applyAlignment="1">
      <alignment horizontal="center"/>
    </xf>
    <xf numFmtId="0" fontId="0" fillId="7" borderId="69" xfId="0" applyFill="1" applyBorder="1"/>
    <xf numFmtId="0" fontId="35" fillId="0" borderId="30" xfId="0" applyFont="1" applyBorder="1" applyAlignment="1">
      <alignment horizontal="left" vertical="center"/>
    </xf>
    <xf numFmtId="0" fontId="35" fillId="0" borderId="33" xfId="0" applyFont="1" applyBorder="1" applyAlignment="1">
      <alignment horizontal="left" vertical="center"/>
    </xf>
    <xf numFmtId="0" fontId="35" fillId="0" borderId="32" xfId="0" applyFont="1" applyBorder="1" applyAlignment="1">
      <alignment horizontal="left" vertical="center"/>
    </xf>
    <xf numFmtId="0" fontId="35" fillId="0" borderId="28" xfId="0" applyFont="1" applyBorder="1" applyAlignment="1">
      <alignment horizontal="left" vertical="center"/>
    </xf>
    <xf numFmtId="0" fontId="35" fillId="0" borderId="22" xfId="0" applyFont="1" applyBorder="1" applyAlignment="1">
      <alignment horizontal="left" vertical="center"/>
    </xf>
    <xf numFmtId="0" fontId="35" fillId="0" borderId="23" xfId="0" applyFont="1" applyBorder="1" applyAlignment="1">
      <alignment horizontal="left" vertical="center"/>
    </xf>
    <xf numFmtId="2" fontId="20" fillId="0" borderId="0" xfId="0" applyNumberFormat="1" applyFont="1" applyAlignment="1">
      <alignment horizontal="center" vertical="center"/>
    </xf>
    <xf numFmtId="0" fontId="21" fillId="0" borderId="59" xfId="0" applyFont="1" applyBorder="1" applyAlignment="1">
      <alignment horizontal="center"/>
    </xf>
    <xf numFmtId="0" fontId="19" fillId="0" borderId="0" xfId="0" applyFont="1"/>
    <xf numFmtId="0" fontId="18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8" fillId="0" borderId="5" xfId="0" applyFont="1" applyBorder="1" applyAlignment="1">
      <alignment horizontal="left" vertical="center"/>
    </xf>
    <xf numFmtId="0" fontId="18" fillId="0" borderId="0" xfId="3" applyFont="1"/>
    <xf numFmtId="0" fontId="44" fillId="0" borderId="0" xfId="3" applyFont="1"/>
    <xf numFmtId="0" fontId="44" fillId="0" borderId="25" xfId="3" applyFont="1" applyBorder="1"/>
    <xf numFmtId="0" fontId="31" fillId="0" borderId="0" xfId="3" applyFont="1" applyAlignment="1">
      <alignment vertical="center"/>
    </xf>
    <xf numFmtId="0" fontId="18" fillId="0" borderId="0" xfId="3" applyFont="1" applyAlignment="1">
      <alignment vertical="center"/>
    </xf>
    <xf numFmtId="0" fontId="21" fillId="0" borderId="0" xfId="3" applyFont="1" applyAlignment="1">
      <alignment vertical="center" wrapText="1"/>
    </xf>
    <xf numFmtId="0" fontId="30" fillId="0" borderId="0" xfId="3" applyFont="1" applyAlignment="1">
      <alignment vertical="center" wrapText="1"/>
    </xf>
    <xf numFmtId="0" fontId="31" fillId="0" borderId="52" xfId="3" applyFont="1" applyBorder="1" applyAlignment="1">
      <alignment vertical="center"/>
    </xf>
    <xf numFmtId="0" fontId="31" fillId="0" borderId="51" xfId="3" applyFont="1" applyBorder="1" applyAlignment="1">
      <alignment vertical="center"/>
    </xf>
    <xf numFmtId="0" fontId="31" fillId="0" borderId="49" xfId="3" applyFont="1" applyBorder="1" applyAlignment="1">
      <alignment vertical="center"/>
    </xf>
    <xf numFmtId="0" fontId="18" fillId="0" borderId="51" xfId="3" applyFont="1" applyBorder="1" applyAlignment="1">
      <alignment vertical="center"/>
    </xf>
    <xf numFmtId="0" fontId="21" fillId="0" borderId="51" xfId="3" applyFont="1" applyBorder="1" applyAlignment="1">
      <alignment vertical="center" wrapText="1"/>
    </xf>
    <xf numFmtId="0" fontId="21" fillId="0" borderId="52" xfId="3" applyFont="1" applyBorder="1" applyAlignment="1">
      <alignment vertical="center" wrapText="1"/>
    </xf>
    <xf numFmtId="0" fontId="30" fillId="0" borderId="51" xfId="3" applyFont="1" applyBorder="1" applyAlignment="1">
      <alignment vertical="center" wrapText="1"/>
    </xf>
    <xf numFmtId="0" fontId="30" fillId="0" borderId="49" xfId="3" applyFont="1" applyBorder="1" applyAlignment="1">
      <alignment vertical="center" wrapText="1"/>
    </xf>
    <xf numFmtId="0" fontId="31" fillId="0" borderId="33" xfId="3" applyFont="1" applyBorder="1" applyAlignment="1">
      <alignment vertical="center"/>
    </xf>
    <xf numFmtId="0" fontId="31" fillId="0" borderId="30" xfId="3" applyFont="1" applyBorder="1" applyAlignment="1">
      <alignment vertical="center"/>
    </xf>
    <xf numFmtId="0" fontId="31" fillId="0" borderId="29" xfId="3" applyFont="1" applyBorder="1" applyAlignment="1">
      <alignment vertical="center"/>
    </xf>
    <xf numFmtId="0" fontId="18" fillId="0" borderId="30" xfId="3" applyFont="1" applyBorder="1" applyAlignment="1">
      <alignment vertical="center"/>
    </xf>
    <xf numFmtId="0" fontId="21" fillId="0" borderId="30" xfId="3" applyFont="1" applyBorder="1" applyAlignment="1">
      <alignment vertical="center" wrapText="1"/>
    </xf>
    <xf numFmtId="0" fontId="21" fillId="0" borderId="33" xfId="3" applyFont="1" applyBorder="1" applyAlignment="1">
      <alignment vertical="center" wrapText="1"/>
    </xf>
    <xf numFmtId="0" fontId="30" fillId="0" borderId="30" xfId="3" applyFont="1" applyBorder="1" applyAlignment="1">
      <alignment vertical="center" wrapText="1"/>
    </xf>
    <xf numFmtId="0" fontId="31" fillId="0" borderId="30" xfId="3" applyFont="1" applyBorder="1" applyAlignment="1">
      <alignment horizontal="left" vertical="center"/>
    </xf>
    <xf numFmtId="0" fontId="21" fillId="0" borderId="30" xfId="3" applyFont="1" applyBorder="1" applyAlignment="1">
      <alignment horizontal="left" vertical="center"/>
    </xf>
    <xf numFmtId="0" fontId="21" fillId="0" borderId="33" xfId="3" applyFont="1" applyBorder="1" applyAlignment="1">
      <alignment horizontal="left" vertical="center"/>
    </xf>
    <xf numFmtId="0" fontId="30" fillId="0" borderId="30" xfId="3" applyFont="1" applyBorder="1" applyAlignment="1">
      <alignment horizontal="left" vertical="center"/>
    </xf>
    <xf numFmtId="0" fontId="30" fillId="0" borderId="30" xfId="3" applyFont="1" applyBorder="1" applyAlignment="1">
      <alignment vertical="center"/>
    </xf>
    <xf numFmtId="0" fontId="30" fillId="0" borderId="29" xfId="3" applyFont="1" applyBorder="1" applyAlignment="1">
      <alignment horizontal="left" vertical="center"/>
    </xf>
    <xf numFmtId="0" fontId="30" fillId="0" borderId="30" xfId="3" applyFont="1" applyBorder="1" applyAlignment="1">
      <alignment horizontal="left" vertical="center" wrapText="1"/>
    </xf>
    <xf numFmtId="0" fontId="30" fillId="0" borderId="29" xfId="3" applyFont="1" applyBorder="1" applyAlignment="1">
      <alignment horizontal="left" vertical="center" wrapText="1"/>
    </xf>
    <xf numFmtId="0" fontId="31" fillId="0" borderId="26" xfId="3" applyFont="1" applyBorder="1" applyAlignment="1">
      <alignment vertical="center"/>
    </xf>
    <xf numFmtId="0" fontId="31" fillId="0" borderId="25" xfId="3" applyFont="1" applyBorder="1" applyAlignment="1">
      <alignment vertical="center"/>
    </xf>
    <xf numFmtId="0" fontId="31" fillId="0" borderId="75" xfId="3" applyFont="1" applyBorder="1" applyAlignment="1">
      <alignment vertical="center"/>
    </xf>
    <xf numFmtId="0" fontId="31" fillId="0" borderId="74" xfId="3" applyFont="1" applyBorder="1" applyAlignment="1">
      <alignment vertical="center"/>
    </xf>
    <xf numFmtId="0" fontId="31" fillId="0" borderId="73" xfId="3" applyFont="1" applyBorder="1" applyAlignment="1">
      <alignment vertical="center"/>
    </xf>
    <xf numFmtId="0" fontId="18" fillId="0" borderId="25" xfId="3" applyFont="1" applyBorder="1" applyAlignment="1">
      <alignment vertical="center"/>
    </xf>
    <xf numFmtId="0" fontId="21" fillId="0" borderId="25" xfId="3" applyFont="1" applyBorder="1" applyAlignment="1">
      <alignment vertical="center" wrapText="1"/>
    </xf>
    <xf numFmtId="0" fontId="21" fillId="0" borderId="75" xfId="3" applyFont="1" applyBorder="1" applyAlignment="1">
      <alignment vertical="center" wrapText="1"/>
    </xf>
    <xf numFmtId="0" fontId="21" fillId="0" borderId="74" xfId="3" applyFont="1" applyBorder="1" applyAlignment="1">
      <alignment vertical="center" wrapText="1"/>
    </xf>
    <xf numFmtId="0" fontId="30" fillId="0" borderId="74" xfId="3" applyFont="1" applyBorder="1" applyAlignment="1">
      <alignment vertical="center" wrapText="1"/>
    </xf>
    <xf numFmtId="0" fontId="30" fillId="0" borderId="73" xfId="3" applyFont="1" applyBorder="1" applyAlignment="1">
      <alignment vertical="center" wrapText="1"/>
    </xf>
    <xf numFmtId="0" fontId="30" fillId="0" borderId="25" xfId="3" applyFont="1" applyBorder="1" applyAlignment="1">
      <alignment vertical="center" wrapText="1"/>
    </xf>
    <xf numFmtId="0" fontId="31" fillId="0" borderId="24" xfId="3" applyFont="1" applyBorder="1" applyAlignment="1">
      <alignment vertical="center"/>
    </xf>
    <xf numFmtId="0" fontId="31" fillId="0" borderId="5" xfId="3" applyFont="1" applyBorder="1" applyAlignment="1">
      <alignment vertical="center"/>
    </xf>
    <xf numFmtId="0" fontId="31" fillId="0" borderId="0" xfId="3" applyFont="1" applyAlignment="1">
      <alignment horizontal="left" vertical="center"/>
    </xf>
    <xf numFmtId="0" fontId="21" fillId="0" borderId="0" xfId="3" applyFont="1" applyAlignment="1">
      <alignment horizontal="left" vertical="center"/>
    </xf>
    <xf numFmtId="0" fontId="30" fillId="0" borderId="0" xfId="3" applyFont="1" applyAlignment="1">
      <alignment horizontal="left" vertical="center"/>
    </xf>
    <xf numFmtId="0" fontId="30" fillId="0" borderId="0" xfId="3" applyFont="1" applyAlignment="1">
      <alignment vertical="center"/>
    </xf>
    <xf numFmtId="0" fontId="31" fillId="0" borderId="4" xfId="3" applyFont="1" applyBorder="1" applyAlignment="1">
      <alignment vertical="center"/>
    </xf>
    <xf numFmtId="0" fontId="44" fillId="0" borderId="5" xfId="3" applyFont="1" applyBorder="1"/>
    <xf numFmtId="0" fontId="44" fillId="0" borderId="4" xfId="3" applyFont="1" applyBorder="1"/>
    <xf numFmtId="0" fontId="18" fillId="0" borderId="5" xfId="3" applyFont="1" applyBorder="1" applyAlignment="1">
      <alignment vertical="center"/>
    </xf>
    <xf numFmtId="0" fontId="18" fillId="0" borderId="4" xfId="3" applyFont="1" applyBorder="1" applyAlignment="1">
      <alignment vertical="center"/>
    </xf>
    <xf numFmtId="0" fontId="21" fillId="0" borderId="0" xfId="3" applyFont="1" applyAlignment="1">
      <alignment vertical="center"/>
    </xf>
    <xf numFmtId="0" fontId="48" fillId="0" borderId="0" xfId="3" applyFont="1"/>
    <xf numFmtId="0" fontId="49" fillId="0" borderId="0" xfId="3" applyFont="1"/>
    <xf numFmtId="0" fontId="24" fillId="0" borderId="0" xfId="3" applyFont="1" applyAlignment="1">
      <alignment vertical="center"/>
    </xf>
    <xf numFmtId="0" fontId="30" fillId="0" borderId="0" xfId="3" applyFont="1"/>
    <xf numFmtId="0" fontId="30" fillId="0" borderId="8" xfId="3" applyFont="1" applyBorder="1" applyAlignment="1">
      <alignment vertical="center"/>
    </xf>
    <xf numFmtId="0" fontId="30" fillId="0" borderId="7" xfId="3" applyFont="1" applyBorder="1" applyAlignment="1">
      <alignment vertical="center"/>
    </xf>
    <xf numFmtId="0" fontId="30" fillId="0" borderId="7" xfId="3" applyFont="1" applyBorder="1" applyAlignment="1">
      <alignment horizontal="left" vertical="center" wrapText="1"/>
    </xf>
    <xf numFmtId="0" fontId="49" fillId="0" borderId="7" xfId="3" applyFont="1" applyBorder="1"/>
    <xf numFmtId="0" fontId="30" fillId="0" borderId="7" xfId="3" applyFont="1" applyBorder="1" applyAlignment="1">
      <alignment vertical="center" wrapText="1"/>
    </xf>
    <xf numFmtId="0" fontId="30" fillId="0" borderId="6" xfId="3" applyFont="1" applyBorder="1" applyAlignment="1">
      <alignment vertical="center"/>
    </xf>
    <xf numFmtId="0" fontId="30" fillId="0" borderId="5" xfId="3" applyFont="1" applyBorder="1" applyAlignment="1">
      <alignment vertical="center"/>
    </xf>
    <xf numFmtId="0" fontId="23" fillId="0" borderId="0" xfId="3" applyFont="1" applyAlignment="1">
      <alignment vertical="center"/>
    </xf>
    <xf numFmtId="0" fontId="30" fillId="0" borderId="4" xfId="3" applyFont="1" applyBorder="1" applyAlignment="1">
      <alignment vertical="center"/>
    </xf>
    <xf numFmtId="0" fontId="30" fillId="0" borderId="0" xfId="3" applyFont="1" applyAlignment="1">
      <alignment horizontal="left" vertical="center" wrapText="1"/>
    </xf>
    <xf numFmtId="0" fontId="50" fillId="6" borderId="0" xfId="3" applyFont="1" applyFill="1"/>
    <xf numFmtId="0" fontId="51" fillId="6" borderId="0" xfId="3" applyFont="1" applyFill="1" applyAlignment="1">
      <alignment vertical="center"/>
    </xf>
    <xf numFmtId="0" fontId="51" fillId="6" borderId="0" xfId="3" applyFont="1" applyFill="1" applyAlignment="1">
      <alignment vertical="center" wrapText="1"/>
    </xf>
    <xf numFmtId="0" fontId="53" fillId="6" borderId="0" xfId="3" applyFont="1" applyFill="1" applyAlignment="1">
      <alignment vertical="center"/>
    </xf>
    <xf numFmtId="0" fontId="30" fillId="0" borderId="0" xfId="3" applyFont="1" applyAlignment="1">
      <alignment horizontal="center" vertical="center"/>
    </xf>
    <xf numFmtId="0" fontId="30" fillId="0" borderId="3" xfId="3" applyFont="1" applyBorder="1"/>
    <xf numFmtId="0" fontId="30" fillId="0" borderId="2" xfId="3" applyFont="1" applyBorder="1"/>
    <xf numFmtId="0" fontId="30" fillId="0" borderId="1" xfId="3" applyFont="1" applyBorder="1"/>
    <xf numFmtId="0" fontId="17" fillId="0" borderId="0" xfId="3" applyFont="1" applyAlignment="1">
      <alignment vertical="center"/>
    </xf>
    <xf numFmtId="0" fontId="55" fillId="0" borderId="0" xfId="3" applyFont="1"/>
    <xf numFmtId="0" fontId="57" fillId="9" borderId="1" xfId="3" applyFont="1" applyFill="1" applyBorder="1" applyAlignment="1">
      <alignment horizontal="center"/>
    </xf>
    <xf numFmtId="0" fontId="57" fillId="9" borderId="2" xfId="3" applyFont="1" applyFill="1" applyBorder="1" applyAlignment="1">
      <alignment horizontal="center"/>
    </xf>
    <xf numFmtId="0" fontId="57" fillId="9" borderId="4" xfId="3" applyFont="1" applyFill="1" applyBorder="1" applyAlignment="1">
      <alignment horizontal="center"/>
    </xf>
    <xf numFmtId="0" fontId="57" fillId="9" borderId="0" xfId="3" applyFont="1" applyFill="1" applyAlignment="1">
      <alignment horizontal="center"/>
    </xf>
    <xf numFmtId="0" fontId="3" fillId="6" borderId="17" xfId="0" applyFont="1" applyFill="1" applyBorder="1"/>
    <xf numFmtId="16" fontId="3" fillId="6" borderId="30" xfId="0" applyNumberFormat="1" applyFont="1" applyFill="1" applyBorder="1" applyAlignment="1">
      <alignment horizontal="center" vertical="center"/>
    </xf>
    <xf numFmtId="0" fontId="15" fillId="6" borderId="30" xfId="0" applyFont="1" applyFill="1" applyBorder="1" applyAlignment="1">
      <alignment horizontal="center" vertical="center"/>
    </xf>
    <xf numFmtId="0" fontId="0" fillId="0" borderId="51" xfId="0" applyBorder="1"/>
    <xf numFmtId="0" fontId="37" fillId="0" borderId="49" xfId="0" applyFont="1" applyBorder="1" applyAlignment="1">
      <alignment vertical="center"/>
    </xf>
    <xf numFmtId="0" fontId="0" fillId="0" borderId="48" xfId="0" applyBorder="1"/>
    <xf numFmtId="0" fontId="18" fillId="10" borderId="64" xfId="0" applyFont="1" applyFill="1" applyBorder="1"/>
    <xf numFmtId="0" fontId="18" fillId="8" borderId="0" xfId="0" applyFont="1" applyFill="1"/>
    <xf numFmtId="0" fontId="21" fillId="11" borderId="0" xfId="0" applyFont="1" applyFill="1" applyAlignment="1">
      <alignment horizontal="center"/>
    </xf>
    <xf numFmtId="0" fontId="3" fillId="6" borderId="30" xfId="0" applyFont="1" applyFill="1" applyBorder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3" fillId="6" borderId="25" xfId="0" applyFont="1" applyFill="1" applyBorder="1" applyAlignment="1">
      <alignment horizontal="left" vertical="center"/>
    </xf>
    <xf numFmtId="0" fontId="3" fillId="6" borderId="22" xfId="0" applyFont="1" applyFill="1" applyBorder="1" applyAlignment="1">
      <alignment horizontal="left" vertical="center"/>
    </xf>
    <xf numFmtId="0" fontId="2" fillId="6" borderId="2" xfId="0" applyFont="1" applyFill="1" applyBorder="1"/>
    <xf numFmtId="0" fontId="2" fillId="6" borderId="0" xfId="0" applyFont="1" applyFill="1" applyAlignment="1">
      <alignment horizontal="left"/>
    </xf>
    <xf numFmtId="0" fontId="2" fillId="6" borderId="7" xfId="0" applyFont="1" applyFill="1" applyBorder="1" applyAlignment="1">
      <alignment horizontal="left"/>
    </xf>
    <xf numFmtId="0" fontId="15" fillId="6" borderId="33" xfId="0" applyFont="1" applyFill="1" applyBorder="1" applyAlignment="1">
      <alignment horizontal="center" vertical="center"/>
    </xf>
    <xf numFmtId="0" fontId="23" fillId="0" borderId="56" xfId="0" applyFont="1" applyBorder="1"/>
    <xf numFmtId="0" fontId="23" fillId="0" borderId="30" xfId="0" applyFont="1" applyBorder="1"/>
    <xf numFmtId="0" fontId="23" fillId="0" borderId="31" xfId="0" applyFont="1" applyBorder="1"/>
    <xf numFmtId="0" fontId="19" fillId="0" borderId="32" xfId="0" applyFont="1" applyBorder="1"/>
    <xf numFmtId="1" fontId="19" fillId="0" borderId="30" xfId="0" applyNumberFormat="1" applyFont="1" applyBorder="1" applyAlignment="1">
      <alignment horizontal="center"/>
    </xf>
    <xf numFmtId="0" fontId="3" fillId="6" borderId="33" xfId="0" applyFont="1" applyFill="1" applyBorder="1" applyAlignment="1">
      <alignment horizontal="center" vertical="center"/>
    </xf>
    <xf numFmtId="0" fontId="38" fillId="0" borderId="16" xfId="0" applyFont="1" applyBorder="1" applyAlignment="1">
      <alignment horizontal="left" vertical="center"/>
    </xf>
    <xf numFmtId="0" fontId="38" fillId="0" borderId="17" xfId="0" applyFont="1" applyBorder="1" applyAlignment="1">
      <alignment horizontal="left" vertical="center"/>
    </xf>
    <xf numFmtId="0" fontId="35" fillId="0" borderId="25" xfId="0" applyFont="1" applyBorder="1" applyAlignment="1">
      <alignment horizontal="left" vertical="center"/>
    </xf>
    <xf numFmtId="14" fontId="30" fillId="6" borderId="0" xfId="3" applyNumberFormat="1" applyFont="1" applyFill="1" applyAlignment="1">
      <alignment vertical="center"/>
    </xf>
    <xf numFmtId="0" fontId="34" fillId="0" borderId="50" xfId="0" applyFont="1" applyBorder="1" applyAlignment="1">
      <alignment vertical="center"/>
    </xf>
    <xf numFmtId="14" fontId="35" fillId="0" borderId="25" xfId="0" applyNumberFormat="1" applyFont="1" applyBorder="1" applyAlignment="1">
      <alignment vertical="center"/>
    </xf>
    <xf numFmtId="0" fontId="35" fillId="0" borderId="25" xfId="0" applyFont="1" applyBorder="1" applyAlignment="1">
      <alignment vertical="center"/>
    </xf>
    <xf numFmtId="10" fontId="3" fillId="6" borderId="33" xfId="0" applyNumberFormat="1" applyFont="1" applyFill="1" applyBorder="1" applyAlignment="1">
      <alignment horizontal="center" vertical="center"/>
    </xf>
    <xf numFmtId="0" fontId="15" fillId="6" borderId="30" xfId="0" quotePrefix="1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2" fontId="15" fillId="6" borderId="30" xfId="0" applyNumberFormat="1" applyFont="1" applyFill="1" applyBorder="1" applyAlignment="1">
      <alignment horizontal="center" vertical="center"/>
    </xf>
    <xf numFmtId="9" fontId="15" fillId="6" borderId="33" xfId="0" applyNumberFormat="1" applyFont="1" applyFill="1" applyBorder="1" applyAlignment="1">
      <alignment horizontal="center" vertical="center"/>
    </xf>
    <xf numFmtId="0" fontId="18" fillId="0" borderId="7" xfId="0" applyFont="1" applyBorder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7" xfId="0" applyFont="1" applyBorder="1"/>
    <xf numFmtId="0" fontId="18" fillId="10" borderId="92" xfId="0" applyFont="1" applyFill="1" applyBorder="1"/>
    <xf numFmtId="0" fontId="18" fillId="10" borderId="63" xfId="0" applyFont="1" applyFill="1" applyBorder="1"/>
    <xf numFmtId="0" fontId="9" fillId="0" borderId="0" xfId="0" applyFont="1" applyAlignment="1">
      <alignment horizontal="center" vertical="center"/>
    </xf>
    <xf numFmtId="0" fontId="18" fillId="0" borderId="2" xfId="0" applyFont="1" applyBorder="1"/>
    <xf numFmtId="0" fontId="18" fillId="10" borderId="66" xfId="0" applyFont="1" applyFill="1" applyBorder="1"/>
    <xf numFmtId="0" fontId="18" fillId="12" borderId="66" xfId="0" applyFont="1" applyFill="1" applyBorder="1"/>
    <xf numFmtId="0" fontId="61" fillId="0" borderId="0" xfId="0" applyFont="1" applyAlignment="1">
      <alignment vertical="center" wrapText="1"/>
    </xf>
    <xf numFmtId="0" fontId="0" fillId="0" borderId="65" xfId="0" applyBorder="1"/>
    <xf numFmtId="14" fontId="35" fillId="0" borderId="25" xfId="0" applyNumberFormat="1" applyFont="1" applyBorder="1" applyAlignment="1">
      <alignment horizontal="left" vertical="center"/>
    </xf>
    <xf numFmtId="0" fontId="24" fillId="0" borderId="67" xfId="3" applyFont="1" applyBorder="1" applyAlignment="1">
      <alignment horizontal="center" vertical="center"/>
    </xf>
    <xf numFmtId="0" fontId="24" fillId="0" borderId="68" xfId="3" applyFont="1" applyBorder="1" applyAlignment="1">
      <alignment horizontal="center" vertical="center"/>
    </xf>
    <xf numFmtId="0" fontId="24" fillId="0" borderId="69" xfId="3" applyFont="1" applyBorder="1" applyAlignment="1">
      <alignment horizontal="center" vertical="center"/>
    </xf>
    <xf numFmtId="0" fontId="19" fillId="0" borderId="67" xfId="3" applyFont="1" applyBorder="1" applyAlignment="1">
      <alignment horizontal="center" vertical="center" wrapText="1"/>
    </xf>
    <xf numFmtId="0" fontId="19" fillId="0" borderId="68" xfId="3" applyFont="1" applyBorder="1" applyAlignment="1">
      <alignment horizontal="center" vertical="center" wrapText="1"/>
    </xf>
    <xf numFmtId="0" fontId="19" fillId="0" borderId="69" xfId="3" applyFont="1" applyBorder="1" applyAlignment="1">
      <alignment horizontal="center" vertical="center" wrapText="1"/>
    </xf>
    <xf numFmtId="0" fontId="24" fillId="0" borderId="6" xfId="3" applyFont="1" applyBorder="1" applyAlignment="1">
      <alignment horizontal="center" vertical="center"/>
    </xf>
    <xf numFmtId="0" fontId="24" fillId="0" borderId="7" xfId="3" applyFont="1" applyBorder="1" applyAlignment="1">
      <alignment horizontal="center" vertical="center"/>
    </xf>
    <xf numFmtId="0" fontId="24" fillId="0" borderId="8" xfId="3" applyFont="1" applyBorder="1" applyAlignment="1">
      <alignment horizontal="center" vertical="center"/>
    </xf>
    <xf numFmtId="0" fontId="18" fillId="9" borderId="2" xfId="3" applyFont="1" applyFill="1" applyBorder="1" applyAlignment="1">
      <alignment horizontal="center" vertical="center" wrapText="1"/>
    </xf>
    <xf numFmtId="0" fontId="18" fillId="9" borderId="0" xfId="3" applyFont="1" applyFill="1" applyAlignment="1">
      <alignment horizontal="center" vertical="center" wrapText="1"/>
    </xf>
    <xf numFmtId="49" fontId="21" fillId="9" borderId="2" xfId="3" applyNumberFormat="1" applyFont="1" applyFill="1" applyBorder="1" applyAlignment="1">
      <alignment horizontal="center" vertical="center" wrapText="1"/>
    </xf>
    <xf numFmtId="0" fontId="21" fillId="9" borderId="2" xfId="3" applyFont="1" applyFill="1" applyBorder="1" applyAlignment="1">
      <alignment horizontal="center" vertical="center" wrapText="1"/>
    </xf>
    <xf numFmtId="0" fontId="21" fillId="9" borderId="3" xfId="3" applyFont="1" applyFill="1" applyBorder="1" applyAlignment="1">
      <alignment horizontal="center" vertical="center" wrapText="1"/>
    </xf>
    <xf numFmtId="0" fontId="21" fillId="9" borderId="0" xfId="3" applyFont="1" applyFill="1" applyAlignment="1">
      <alignment horizontal="center" vertical="center" wrapText="1"/>
    </xf>
    <xf numFmtId="0" fontId="21" fillId="9" borderId="5" xfId="3" applyFont="1" applyFill="1" applyBorder="1" applyAlignment="1">
      <alignment horizontal="center" vertical="center" wrapText="1"/>
    </xf>
    <xf numFmtId="20" fontId="52" fillId="6" borderId="0" xfId="3" applyNumberFormat="1" applyFont="1" applyFill="1" applyAlignment="1">
      <alignment horizontal="left" vertical="center" wrapText="1"/>
    </xf>
    <xf numFmtId="0" fontId="45" fillId="2" borderId="4" xfId="4" applyFill="1" applyBorder="1" applyAlignment="1">
      <alignment horizontal="left" vertical="center" wrapText="1"/>
    </xf>
    <xf numFmtId="0" fontId="45" fillId="2" borderId="0" xfId="4" applyFill="1" applyAlignment="1">
      <alignment horizontal="left" vertical="center" wrapText="1"/>
    </xf>
    <xf numFmtId="0" fontId="45" fillId="2" borderId="5" xfId="4" applyFill="1" applyBorder="1" applyAlignment="1">
      <alignment horizontal="left" vertical="center" wrapText="1"/>
    </xf>
    <xf numFmtId="14" fontId="21" fillId="9" borderId="61" xfId="3" applyNumberFormat="1" applyFont="1" applyFill="1" applyBorder="1" applyAlignment="1">
      <alignment horizontal="center" vertical="center"/>
    </xf>
    <xf numFmtId="0" fontId="21" fillId="9" borderId="62" xfId="3" applyFont="1" applyFill="1" applyBorder="1" applyAlignment="1">
      <alignment horizontal="center" vertical="center"/>
    </xf>
    <xf numFmtId="0" fontId="21" fillId="9" borderId="86" xfId="3" applyFont="1" applyFill="1" applyBorder="1" applyAlignment="1">
      <alignment horizontal="center" vertical="center"/>
    </xf>
    <xf numFmtId="0" fontId="23" fillId="9" borderId="2" xfId="3" applyFont="1" applyFill="1" applyBorder="1" applyAlignment="1">
      <alignment horizontal="center" vertical="center"/>
    </xf>
    <xf numFmtId="0" fontId="23" fillId="9" borderId="0" xfId="3" applyFont="1" applyFill="1" applyAlignment="1">
      <alignment horizontal="center" vertical="center"/>
    </xf>
    <xf numFmtId="0" fontId="18" fillId="9" borderId="61" xfId="3" applyFont="1" applyFill="1" applyBorder="1" applyAlignment="1">
      <alignment horizontal="left" vertical="center"/>
    </xf>
    <xf numFmtId="0" fontId="18" fillId="9" borderId="62" xfId="3" applyFont="1" applyFill="1" applyBorder="1" applyAlignment="1">
      <alignment horizontal="left" vertical="center"/>
    </xf>
    <xf numFmtId="0" fontId="18" fillId="9" borderId="11" xfId="3" applyFont="1" applyFill="1" applyBorder="1" applyAlignment="1">
      <alignment horizontal="left" vertical="center"/>
    </xf>
    <xf numFmtId="0" fontId="56" fillId="9" borderId="4" xfId="3" applyFont="1" applyFill="1" applyBorder="1" applyAlignment="1">
      <alignment horizontal="center"/>
    </xf>
    <xf numFmtId="0" fontId="56" fillId="9" borderId="0" xfId="3" applyFont="1" applyFill="1" applyAlignment="1">
      <alignment horizontal="center"/>
    </xf>
    <xf numFmtId="0" fontId="56" fillId="9" borderId="5" xfId="3" applyFont="1" applyFill="1" applyBorder="1" applyAlignment="1">
      <alignment horizontal="center"/>
    </xf>
    <xf numFmtId="0" fontId="54" fillId="9" borderId="6" xfId="3" applyFont="1" applyFill="1" applyBorder="1" applyAlignment="1">
      <alignment horizontal="center" vertical="center"/>
    </xf>
    <xf numFmtId="0" fontId="54" fillId="9" borderId="7" xfId="3" applyFont="1" applyFill="1" applyBorder="1" applyAlignment="1">
      <alignment horizontal="center" vertical="center"/>
    </xf>
    <xf numFmtId="0" fontId="54" fillId="9" borderId="8" xfId="3" applyFont="1" applyFill="1" applyBorder="1" applyAlignment="1">
      <alignment horizontal="center" vertical="center"/>
    </xf>
    <xf numFmtId="0" fontId="30" fillId="0" borderId="0" xfId="3" applyFont="1" applyAlignment="1">
      <alignment horizontal="left" vertical="center" wrapText="1"/>
    </xf>
    <xf numFmtId="0" fontId="30" fillId="0" borderId="7" xfId="3" applyFont="1" applyBorder="1" applyAlignment="1">
      <alignment horizontal="left" vertical="center" wrapText="1"/>
    </xf>
    <xf numFmtId="0" fontId="47" fillId="2" borderId="73" xfId="4" applyFont="1" applyFill="1" applyBorder="1" applyAlignment="1">
      <alignment horizontal="left"/>
    </xf>
    <xf numFmtId="0" fontId="47" fillId="2" borderId="74" xfId="4" applyFont="1" applyFill="1" applyBorder="1" applyAlignment="1">
      <alignment horizontal="left"/>
    </xf>
    <xf numFmtId="0" fontId="47" fillId="2" borderId="75" xfId="4" applyFont="1" applyFill="1" applyBorder="1" applyAlignment="1">
      <alignment horizontal="left"/>
    </xf>
    <xf numFmtId="0" fontId="45" fillId="2" borderId="21" xfId="4" applyFill="1" applyBorder="1" applyAlignment="1">
      <alignment horizontal="left" vertical="center" wrapText="1"/>
    </xf>
    <xf numFmtId="0" fontId="45" fillId="2" borderId="22" xfId="4" applyFill="1" applyBorder="1" applyAlignment="1">
      <alignment horizontal="left" vertical="center" wrapText="1"/>
    </xf>
    <xf numFmtId="0" fontId="45" fillId="2" borderId="23" xfId="4" applyFill="1" applyBorder="1" applyAlignment="1">
      <alignment horizontal="left" vertical="center" wrapText="1"/>
    </xf>
    <xf numFmtId="0" fontId="31" fillId="0" borderId="78" xfId="3" applyFont="1" applyBorder="1" applyAlignment="1">
      <alignment vertical="center"/>
    </xf>
    <xf numFmtId="0" fontId="24" fillId="0" borderId="78" xfId="3" applyFont="1" applyBorder="1" applyAlignment="1">
      <alignment vertical="center"/>
    </xf>
    <xf numFmtId="0" fontId="24" fillId="0" borderId="88" xfId="3" applyFont="1" applyBorder="1" applyAlignment="1">
      <alignment horizontal="center" vertical="center"/>
    </xf>
    <xf numFmtId="0" fontId="24" fillId="0" borderId="89" xfId="3" applyFont="1" applyBorder="1" applyAlignment="1">
      <alignment horizontal="center" vertical="center"/>
    </xf>
    <xf numFmtId="0" fontId="45" fillId="2" borderId="4" xfId="4" applyFill="1" applyBorder="1" applyAlignment="1">
      <alignment horizontal="left" wrapText="1"/>
    </xf>
    <xf numFmtId="0" fontId="45" fillId="2" borderId="0" xfId="4" applyFill="1" applyAlignment="1">
      <alignment horizontal="left" wrapText="1"/>
    </xf>
    <xf numFmtId="0" fontId="45" fillId="2" borderId="5" xfId="4" applyFill="1" applyBorder="1" applyAlignment="1">
      <alignment horizontal="left" wrapText="1"/>
    </xf>
    <xf numFmtId="0" fontId="45" fillId="2" borderId="4" xfId="4" applyFill="1" applyBorder="1" applyAlignment="1">
      <alignment horizontal="left" vertical="center"/>
    </xf>
    <xf numFmtId="0" fontId="45" fillId="2" borderId="0" xfId="4" applyFill="1" applyAlignment="1">
      <alignment horizontal="left" vertical="center"/>
    </xf>
    <xf numFmtId="0" fontId="45" fillId="2" borderId="5" xfId="4" applyFill="1" applyBorder="1" applyAlignment="1">
      <alignment horizontal="left" vertical="center"/>
    </xf>
    <xf numFmtId="0" fontId="24" fillId="0" borderId="90" xfId="3" applyFont="1" applyBorder="1" applyAlignment="1">
      <alignment horizontal="center" vertical="center"/>
    </xf>
    <xf numFmtId="0" fontId="31" fillId="0" borderId="78" xfId="3" applyFont="1" applyBorder="1" applyAlignment="1">
      <alignment horizontal="center" vertical="center"/>
    </xf>
    <xf numFmtId="0" fontId="31" fillId="0" borderId="87" xfId="3" applyFont="1" applyBorder="1" applyAlignment="1">
      <alignment horizontal="center" vertical="center"/>
    </xf>
    <xf numFmtId="0" fontId="31" fillId="0" borderId="79" xfId="3" applyFont="1" applyBorder="1" applyAlignment="1">
      <alignment horizontal="center" vertical="center"/>
    </xf>
    <xf numFmtId="0" fontId="24" fillId="0" borderId="78" xfId="3" applyFont="1" applyBorder="1" applyAlignment="1">
      <alignment horizontal="center" vertical="center"/>
    </xf>
    <xf numFmtId="0" fontId="31" fillId="0" borderId="78" xfId="3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3" fillId="7" borderId="31" xfId="0" applyFont="1" applyFill="1" applyBorder="1" applyAlignment="1">
      <alignment horizontal="center" vertical="center"/>
    </xf>
    <xf numFmtId="0" fontId="0" fillId="7" borderId="66" xfId="0" applyFill="1" applyBorder="1" applyAlignment="1">
      <alignment horizontal="center" vertical="center"/>
    </xf>
    <xf numFmtId="0" fontId="42" fillId="6" borderId="30" xfId="0" applyFont="1" applyFill="1" applyBorder="1" applyAlignment="1">
      <alignment horizontal="center" vertical="center"/>
    </xf>
    <xf numFmtId="0" fontId="42" fillId="6" borderId="33" xfId="0" applyFont="1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14" fontId="0" fillId="0" borderId="61" xfId="0" applyNumberFormat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14" fontId="0" fillId="0" borderId="66" xfId="0" applyNumberForma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14" fontId="0" fillId="0" borderId="62" xfId="0" applyNumberFormat="1" applyBorder="1" applyAlignment="1">
      <alignment horizontal="center" vertical="center"/>
    </xf>
    <xf numFmtId="0" fontId="33" fillId="7" borderId="66" xfId="0" applyFont="1" applyFill="1" applyBorder="1" applyAlignment="1">
      <alignment horizontal="center" vertical="center"/>
    </xf>
    <xf numFmtId="0" fontId="0" fillId="7" borderId="32" xfId="0" applyFill="1" applyBorder="1" applyAlignment="1">
      <alignment horizontal="center" vertical="center"/>
    </xf>
    <xf numFmtId="0" fontId="40" fillId="7" borderId="73" xfId="0" applyFont="1" applyFill="1" applyBorder="1" applyAlignment="1">
      <alignment horizontal="center" vertical="center"/>
    </xf>
    <xf numFmtId="0" fontId="40" fillId="7" borderId="74" xfId="0" applyFont="1" applyFill="1" applyBorder="1" applyAlignment="1">
      <alignment horizontal="center" vertical="center"/>
    </xf>
    <xf numFmtId="0" fontId="40" fillId="7" borderId="75" xfId="0" applyFont="1" applyFill="1" applyBorder="1" applyAlignment="1">
      <alignment horizontal="center" vertical="center"/>
    </xf>
    <xf numFmtId="0" fontId="37" fillId="0" borderId="46" xfId="0" applyFont="1" applyBorder="1" applyAlignment="1">
      <alignment horizontal="center" vertical="center"/>
    </xf>
    <xf numFmtId="0" fontId="37" fillId="0" borderId="66" xfId="0" applyFont="1" applyBorder="1" applyAlignment="1">
      <alignment horizontal="center" vertical="center"/>
    </xf>
    <xf numFmtId="0" fontId="37" fillId="0" borderId="31" xfId="0" applyFont="1" applyBorder="1" applyAlignment="1">
      <alignment horizontal="center" vertical="center"/>
    </xf>
    <xf numFmtId="0" fontId="37" fillId="0" borderId="70" xfId="0" applyFont="1" applyBorder="1" applyAlignment="1">
      <alignment horizontal="center" vertical="center"/>
    </xf>
    <xf numFmtId="14" fontId="37" fillId="0" borderId="31" xfId="0" applyNumberFormat="1" applyFont="1" applyBorder="1" applyAlignment="1">
      <alignment horizontal="center" vertical="center"/>
    </xf>
    <xf numFmtId="20" fontId="37" fillId="0" borderId="76" xfId="0" applyNumberFormat="1" applyFont="1" applyBorder="1" applyAlignment="1">
      <alignment horizontal="center" vertical="center"/>
    </xf>
    <xf numFmtId="20" fontId="37" fillId="0" borderId="52" xfId="0" applyNumberFormat="1" applyFont="1" applyBorder="1" applyAlignment="1">
      <alignment horizontal="center" vertical="center"/>
    </xf>
    <xf numFmtId="20" fontId="37" fillId="0" borderId="48" xfId="0" applyNumberFormat="1" applyFont="1" applyBorder="1" applyAlignment="1">
      <alignment horizontal="center" vertical="center"/>
    </xf>
    <xf numFmtId="0" fontId="0" fillId="7" borderId="66" xfId="0" applyFill="1" applyBorder="1" applyAlignment="1">
      <alignment horizontal="center"/>
    </xf>
    <xf numFmtId="20" fontId="37" fillId="0" borderId="51" xfId="0" applyNumberFormat="1" applyFont="1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58" fillId="0" borderId="31" xfId="0" applyFont="1" applyBorder="1" applyAlignment="1">
      <alignment horizontal="center" vertical="center"/>
    </xf>
    <xf numFmtId="0" fontId="58" fillId="0" borderId="66" xfId="0" applyFont="1" applyBorder="1" applyAlignment="1">
      <alignment horizontal="center" vertical="center"/>
    </xf>
    <xf numFmtId="0" fontId="58" fillId="0" borderId="70" xfId="0" applyFont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66" xfId="0" applyBorder="1" applyAlignment="1">
      <alignment horizontal="center" vertical="center" wrapText="1"/>
    </xf>
    <xf numFmtId="0" fontId="16" fillId="6" borderId="10" xfId="0" applyFont="1" applyFill="1" applyBorder="1" applyAlignment="1">
      <alignment horizontal="center"/>
    </xf>
    <xf numFmtId="0" fontId="16" fillId="6" borderId="61" xfId="0" applyFont="1" applyFill="1" applyBorder="1" applyAlignment="1">
      <alignment horizontal="center"/>
    </xf>
    <xf numFmtId="0" fontId="16" fillId="6" borderId="9" xfId="0" applyFont="1" applyFill="1" applyBorder="1" applyAlignment="1">
      <alignment horizontal="center"/>
    </xf>
    <xf numFmtId="0" fontId="16" fillId="6" borderId="2" xfId="0" applyFont="1" applyFill="1" applyBorder="1" applyAlignment="1">
      <alignment horizontal="center"/>
    </xf>
    <xf numFmtId="0" fontId="16" fillId="6" borderId="11" xfId="0" applyFont="1" applyFill="1" applyBorder="1" applyAlignment="1">
      <alignment horizontal="center"/>
    </xf>
    <xf numFmtId="0" fontId="16" fillId="6" borderId="0" xfId="0" applyFont="1" applyFill="1" applyAlignment="1">
      <alignment horizontal="center"/>
    </xf>
    <xf numFmtId="0" fontId="3" fillId="6" borderId="76" xfId="0" applyFont="1" applyFill="1" applyBorder="1" applyAlignment="1">
      <alignment horizontal="center" vertical="center"/>
    </xf>
    <xf numFmtId="0" fontId="3" fillId="6" borderId="52" xfId="0" applyFont="1" applyFill="1" applyBorder="1" applyAlignment="1">
      <alignment horizontal="center" vertical="center"/>
    </xf>
    <xf numFmtId="0" fontId="8" fillId="7" borderId="32" xfId="0" applyFont="1" applyFill="1" applyBorder="1" applyAlignment="1">
      <alignment horizontal="center" vertical="center"/>
    </xf>
    <xf numFmtId="0" fontId="8" fillId="7" borderId="30" xfId="0" applyFont="1" applyFill="1" applyBorder="1" applyAlignment="1">
      <alignment horizontal="center" vertical="center"/>
    </xf>
    <xf numFmtId="0" fontId="8" fillId="7" borderId="31" xfId="0" applyFont="1" applyFill="1" applyBorder="1" applyAlignment="1">
      <alignment horizontal="center" vertical="center"/>
    </xf>
    <xf numFmtId="14" fontId="3" fillId="6" borderId="32" xfId="0" applyNumberFormat="1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/>
    </xf>
    <xf numFmtId="0" fontId="3" fillId="6" borderId="31" xfId="0" applyFont="1" applyFill="1" applyBorder="1" applyAlignment="1">
      <alignment horizontal="center" vertical="center"/>
    </xf>
    <xf numFmtId="0" fontId="3" fillId="6" borderId="51" xfId="0" applyFont="1" applyFill="1" applyBorder="1" applyAlignment="1">
      <alignment horizontal="center" vertical="center"/>
    </xf>
    <xf numFmtId="0" fontId="3" fillId="6" borderId="48" xfId="0" applyFont="1" applyFill="1" applyBorder="1" applyAlignment="1">
      <alignment horizontal="center" vertical="center"/>
    </xf>
    <xf numFmtId="0" fontId="3" fillId="6" borderId="32" xfId="0" applyFont="1" applyFill="1" applyBorder="1" applyAlignment="1">
      <alignment horizontal="center" vertical="center"/>
    </xf>
    <xf numFmtId="0" fontId="8" fillId="7" borderId="33" xfId="0" applyFont="1" applyFill="1" applyBorder="1" applyAlignment="1">
      <alignment horizontal="center" vertical="center"/>
    </xf>
    <xf numFmtId="0" fontId="3" fillId="6" borderId="33" xfId="0" applyFont="1" applyFill="1" applyBorder="1" applyAlignment="1">
      <alignment horizontal="center" vertical="center"/>
    </xf>
    <xf numFmtId="0" fontId="5" fillId="6" borderId="44" xfId="0" applyFont="1" applyFill="1" applyBorder="1" applyAlignment="1">
      <alignment horizontal="center"/>
    </xf>
    <xf numFmtId="0" fontId="5" fillId="6" borderId="25" xfId="0" applyFont="1" applyFill="1" applyBorder="1" applyAlignment="1">
      <alignment horizontal="center"/>
    </xf>
    <xf numFmtId="0" fontId="5" fillId="6" borderId="45" xfId="0" applyFont="1" applyFill="1" applyBorder="1" applyAlignment="1">
      <alignment horizontal="center"/>
    </xf>
    <xf numFmtId="0" fontId="59" fillId="0" borderId="30" xfId="0" applyFont="1" applyBorder="1" applyAlignment="1">
      <alignment horizontal="center" vertical="center"/>
    </xf>
    <xf numFmtId="1" fontId="59" fillId="6" borderId="30" xfId="0" applyNumberFormat="1" applyFont="1" applyFill="1" applyBorder="1" applyAlignment="1">
      <alignment horizontal="center" vertical="center"/>
    </xf>
    <xf numFmtId="1" fontId="59" fillId="6" borderId="33" xfId="0" applyNumberFormat="1" applyFont="1" applyFill="1" applyBorder="1" applyAlignment="1">
      <alignment horizontal="center" vertical="center"/>
    </xf>
    <xf numFmtId="14" fontId="3" fillId="6" borderId="33" xfId="0" applyNumberFormat="1" applyFont="1" applyFill="1" applyBorder="1" applyAlignment="1">
      <alignment horizontal="center" vertical="center"/>
    </xf>
    <xf numFmtId="0" fontId="10" fillId="6" borderId="21" xfId="0" applyFont="1" applyFill="1" applyBorder="1" applyAlignment="1">
      <alignment horizontal="center" vertical="center" wrapText="1"/>
    </xf>
    <xf numFmtId="0" fontId="10" fillId="6" borderId="22" xfId="0" applyFont="1" applyFill="1" applyBorder="1" applyAlignment="1">
      <alignment horizontal="center" vertical="center" wrapText="1"/>
    </xf>
    <xf numFmtId="0" fontId="10" fillId="6" borderId="27" xfId="0" applyFont="1" applyFill="1" applyBorder="1" applyAlignment="1">
      <alignment horizontal="center" vertical="center" wrapText="1"/>
    </xf>
    <xf numFmtId="0" fontId="10" fillId="6" borderId="4" xfId="0" applyFont="1" applyFill="1" applyBorder="1" applyAlignment="1">
      <alignment horizontal="center" vertical="center" wrapText="1"/>
    </xf>
    <xf numFmtId="0" fontId="10" fillId="6" borderId="0" xfId="0" applyFont="1" applyFill="1" applyAlignment="1">
      <alignment horizontal="center" vertical="center" wrapText="1"/>
    </xf>
    <xf numFmtId="0" fontId="10" fillId="6" borderId="61" xfId="0" applyFont="1" applyFill="1" applyBorder="1" applyAlignment="1">
      <alignment horizontal="center" vertical="center" wrapText="1"/>
    </xf>
    <xf numFmtId="0" fontId="10" fillId="6" borderId="24" xfId="0" applyFont="1" applyFill="1" applyBorder="1" applyAlignment="1">
      <alignment horizontal="center" vertical="center" wrapText="1"/>
    </xf>
    <xf numFmtId="0" fontId="10" fillId="6" borderId="25" xfId="0" applyFont="1" applyFill="1" applyBorder="1" applyAlignment="1">
      <alignment horizontal="center" vertical="center" wrapText="1"/>
    </xf>
    <xf numFmtId="0" fontId="10" fillId="6" borderId="45" xfId="0" applyFont="1" applyFill="1" applyBorder="1" applyAlignment="1">
      <alignment horizontal="center" vertical="center" wrapText="1"/>
    </xf>
    <xf numFmtId="0" fontId="59" fillId="6" borderId="30" xfId="0" applyFont="1" applyFill="1" applyBorder="1" applyAlignment="1">
      <alignment horizontal="center" vertical="center"/>
    </xf>
    <xf numFmtId="0" fontId="59" fillId="6" borderId="0" xfId="0" applyFont="1" applyFill="1" applyAlignment="1">
      <alignment horizontal="center" vertical="center"/>
    </xf>
    <xf numFmtId="1" fontId="59" fillId="6" borderId="0" xfId="0" applyNumberFormat="1" applyFont="1" applyFill="1" applyAlignment="1">
      <alignment horizontal="center" vertical="center"/>
    </xf>
    <xf numFmtId="1" fontId="59" fillId="6" borderId="5" xfId="0" applyNumberFormat="1" applyFont="1" applyFill="1" applyBorder="1" applyAlignment="1">
      <alignment horizontal="center" vertical="center"/>
    </xf>
    <xf numFmtId="0" fontId="3" fillId="6" borderId="25" xfId="0" applyFont="1" applyFill="1" applyBorder="1" applyAlignment="1">
      <alignment horizontal="left" vertical="center"/>
    </xf>
    <xf numFmtId="0" fontId="7" fillId="7" borderId="66" xfId="0" applyFont="1" applyFill="1" applyBorder="1" applyAlignment="1">
      <alignment horizontal="center" vertical="center"/>
    </xf>
    <xf numFmtId="0" fontId="7" fillId="7" borderId="70" xfId="0" applyFont="1" applyFill="1" applyBorder="1" applyAlignment="1">
      <alignment horizontal="center" vertical="center"/>
    </xf>
    <xf numFmtId="0" fontId="7" fillId="6" borderId="30" xfId="0" applyFont="1" applyFill="1" applyBorder="1" applyAlignment="1">
      <alignment horizontal="center" vertical="center"/>
    </xf>
    <xf numFmtId="1" fontId="7" fillId="6" borderId="30" xfId="0" applyNumberFormat="1" applyFont="1" applyFill="1" applyBorder="1" applyAlignment="1">
      <alignment horizontal="center" vertical="center"/>
    </xf>
    <xf numFmtId="1" fontId="7" fillId="6" borderId="33" xfId="0" applyNumberFormat="1" applyFont="1" applyFill="1" applyBorder="1" applyAlignment="1">
      <alignment horizontal="center" vertical="center"/>
    </xf>
    <xf numFmtId="15" fontId="7" fillId="6" borderId="30" xfId="0" applyNumberFormat="1" applyFont="1" applyFill="1" applyBorder="1" applyAlignment="1">
      <alignment horizontal="center" vertical="center"/>
    </xf>
    <xf numFmtId="15" fontId="7" fillId="6" borderId="33" xfId="0" applyNumberFormat="1" applyFont="1" applyFill="1" applyBorder="1" applyAlignment="1">
      <alignment horizontal="center" vertical="center"/>
    </xf>
    <xf numFmtId="164" fontId="7" fillId="6" borderId="30" xfId="0" applyNumberFormat="1" applyFont="1" applyFill="1" applyBorder="1" applyAlignment="1">
      <alignment horizontal="center" vertical="center"/>
    </xf>
    <xf numFmtId="164" fontId="7" fillId="6" borderId="33" xfId="0" applyNumberFormat="1" applyFont="1" applyFill="1" applyBorder="1" applyAlignment="1">
      <alignment horizontal="center" vertical="center"/>
    </xf>
    <xf numFmtId="166" fontId="59" fillId="6" borderId="0" xfId="0" applyNumberFormat="1" applyFont="1" applyFill="1" applyAlignment="1">
      <alignment horizontal="center" vertical="center"/>
    </xf>
    <xf numFmtId="166" fontId="59" fillId="6" borderId="5" xfId="0" applyNumberFormat="1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left" vertical="center"/>
    </xf>
    <xf numFmtId="0" fontId="3" fillId="6" borderId="14" xfId="0" applyFont="1" applyFill="1" applyBorder="1" applyAlignment="1">
      <alignment horizontal="left" vertical="center"/>
    </xf>
    <xf numFmtId="0" fontId="3" fillId="6" borderId="15" xfId="0" applyFont="1" applyFill="1" applyBorder="1" applyAlignment="1">
      <alignment horizontal="left" vertical="center"/>
    </xf>
    <xf numFmtId="0" fontId="3" fillId="6" borderId="17" xfId="0" applyFont="1" applyFill="1" applyBorder="1" applyAlignment="1">
      <alignment horizontal="left" vertical="center"/>
    </xf>
    <xf numFmtId="0" fontId="59" fillId="6" borderId="30" xfId="5" applyNumberFormat="1" applyFont="1" applyFill="1" applyBorder="1" applyAlignment="1">
      <alignment horizontal="center" vertical="center"/>
    </xf>
    <xf numFmtId="0" fontId="59" fillId="6" borderId="33" xfId="5" applyNumberFormat="1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left" vertical="center"/>
    </xf>
    <xf numFmtId="0" fontId="3" fillId="6" borderId="20" xfId="0" applyFont="1" applyFill="1" applyBorder="1" applyAlignment="1">
      <alignment horizontal="left" vertical="center"/>
    </xf>
    <xf numFmtId="0" fontId="8" fillId="7" borderId="66" xfId="0" applyFont="1" applyFill="1" applyBorder="1" applyAlignment="1">
      <alignment horizontal="center" vertical="center"/>
    </xf>
    <xf numFmtId="0" fontId="8" fillId="7" borderId="70" xfId="0" applyFont="1" applyFill="1" applyBorder="1" applyAlignment="1">
      <alignment horizontal="center" vertical="center"/>
    </xf>
    <xf numFmtId="0" fontId="7" fillId="6" borderId="21" xfId="0" applyFont="1" applyFill="1" applyBorder="1" applyAlignment="1">
      <alignment horizontal="center" vertical="center"/>
    </xf>
    <xf numFmtId="0" fontId="7" fillId="6" borderId="22" xfId="0" applyFont="1" applyFill="1" applyBorder="1" applyAlignment="1">
      <alignment horizontal="center" vertical="center"/>
    </xf>
    <xf numFmtId="0" fontId="7" fillId="6" borderId="27" xfId="0" applyFont="1" applyFill="1" applyBorder="1" applyAlignment="1">
      <alignment horizontal="center" vertical="center"/>
    </xf>
    <xf numFmtId="0" fontId="7" fillId="7" borderId="21" xfId="0" applyFont="1" applyFill="1" applyBorder="1" applyAlignment="1">
      <alignment horizontal="center" vertical="center"/>
    </xf>
    <xf numFmtId="0" fontId="7" fillId="7" borderId="22" xfId="0" applyFont="1" applyFill="1" applyBorder="1" applyAlignment="1">
      <alignment horizontal="center" vertical="center"/>
    </xf>
    <xf numFmtId="0" fontId="7" fillId="7" borderId="24" xfId="0" applyFont="1" applyFill="1" applyBorder="1" applyAlignment="1">
      <alignment horizontal="center" vertical="center"/>
    </xf>
    <xf numFmtId="0" fontId="7" fillId="7" borderId="25" xfId="0" applyFont="1" applyFill="1" applyBorder="1" applyAlignment="1">
      <alignment horizontal="center" vertical="center"/>
    </xf>
    <xf numFmtId="0" fontId="3" fillId="6" borderId="46" xfId="0" applyFont="1" applyFill="1" applyBorder="1" applyAlignment="1">
      <alignment horizontal="left" vertical="center"/>
    </xf>
    <xf numFmtId="0" fontId="3" fillId="6" borderId="66" xfId="0" applyFont="1" applyFill="1" applyBorder="1" applyAlignment="1">
      <alignment horizontal="left" vertical="center"/>
    </xf>
    <xf numFmtId="0" fontId="3" fillId="6" borderId="71" xfId="0" applyFont="1" applyFill="1" applyBorder="1" applyAlignment="1">
      <alignment horizontal="left" vertical="center"/>
    </xf>
    <xf numFmtId="0" fontId="3" fillId="6" borderId="72" xfId="0" applyFont="1" applyFill="1" applyBorder="1" applyAlignment="1">
      <alignment horizontal="left" vertical="center"/>
    </xf>
    <xf numFmtId="14" fontId="3" fillId="6" borderId="31" xfId="0" applyNumberFormat="1" applyFont="1" applyFill="1" applyBorder="1" applyAlignment="1">
      <alignment horizontal="center" vertical="center"/>
    </xf>
    <xf numFmtId="0" fontId="7" fillId="6" borderId="24" xfId="0" applyFont="1" applyFill="1" applyBorder="1" applyAlignment="1">
      <alignment horizontal="center" vertical="center"/>
    </xf>
    <xf numFmtId="0" fontId="7" fillId="6" borderId="25" xfId="0" applyFont="1" applyFill="1" applyBorder="1" applyAlignment="1">
      <alignment horizontal="center" vertical="center"/>
    </xf>
    <xf numFmtId="0" fontId="7" fillId="6" borderId="45" xfId="0" applyFont="1" applyFill="1" applyBorder="1" applyAlignment="1">
      <alignment horizontal="center" vertical="center"/>
    </xf>
    <xf numFmtId="0" fontId="3" fillId="6" borderId="79" xfId="0" applyFont="1" applyFill="1" applyBorder="1" applyAlignment="1">
      <alignment horizontal="left" vertical="center"/>
    </xf>
    <xf numFmtId="0" fontId="3" fillId="6" borderId="78" xfId="0" applyFont="1" applyFill="1" applyBorder="1" applyAlignment="1">
      <alignment horizontal="left" vertical="center"/>
    </xf>
    <xf numFmtId="0" fontId="7" fillId="7" borderId="32" xfId="0" applyFont="1" applyFill="1" applyBorder="1" applyAlignment="1">
      <alignment horizontal="center" vertical="center"/>
    </xf>
    <xf numFmtId="0" fontId="7" fillId="7" borderId="31" xfId="0" applyFont="1" applyFill="1" applyBorder="1" applyAlignment="1">
      <alignment horizontal="center" vertical="center"/>
    </xf>
    <xf numFmtId="0" fontId="3" fillId="6" borderId="21" xfId="0" applyFont="1" applyFill="1" applyBorder="1" applyAlignment="1">
      <alignment horizontal="left" vertical="center"/>
    </xf>
    <xf numFmtId="0" fontId="3" fillId="6" borderId="22" xfId="0" applyFont="1" applyFill="1" applyBorder="1" applyAlignment="1">
      <alignment horizontal="left" vertical="center"/>
    </xf>
    <xf numFmtId="0" fontId="3" fillId="6" borderId="27" xfId="0" applyFont="1" applyFill="1" applyBorder="1" applyAlignment="1">
      <alignment horizontal="left" vertical="center"/>
    </xf>
    <xf numFmtId="0" fontId="3" fillId="6" borderId="24" xfId="0" applyFont="1" applyFill="1" applyBorder="1" applyAlignment="1">
      <alignment horizontal="left" vertical="center"/>
    </xf>
    <xf numFmtId="0" fontId="3" fillId="6" borderId="45" xfId="0" applyFont="1" applyFill="1" applyBorder="1" applyAlignment="1">
      <alignment horizontal="left" vertical="center"/>
    </xf>
    <xf numFmtId="0" fontId="3" fillId="6" borderId="77" xfId="0" applyFont="1" applyFill="1" applyBorder="1" applyAlignment="1">
      <alignment horizontal="center" vertical="center"/>
    </xf>
    <xf numFmtId="0" fontId="3" fillId="6" borderId="78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left" vertical="center"/>
    </xf>
    <xf numFmtId="0" fontId="3" fillId="6" borderId="0" xfId="0" applyFont="1" applyFill="1" applyAlignment="1">
      <alignment horizontal="left" vertical="center"/>
    </xf>
    <xf numFmtId="0" fontId="3" fillId="6" borderId="61" xfId="0" applyFont="1" applyFill="1" applyBorder="1" applyAlignment="1">
      <alignment horizontal="left" vertical="center"/>
    </xf>
    <xf numFmtId="0" fontId="3" fillId="6" borderId="62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166" fontId="3" fillId="6" borderId="0" xfId="0" applyNumberFormat="1" applyFont="1" applyFill="1" applyAlignment="1">
      <alignment horizontal="center" vertical="center"/>
    </xf>
    <xf numFmtId="166" fontId="3" fillId="6" borderId="5" xfId="0" applyNumberFormat="1" applyFont="1" applyFill="1" applyBorder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1" fontId="7" fillId="6" borderId="0" xfId="0" applyNumberFormat="1" applyFont="1" applyFill="1" applyAlignment="1">
      <alignment horizontal="center" vertical="center"/>
    </xf>
    <xf numFmtId="1" fontId="7" fillId="6" borderId="5" xfId="0" applyNumberFormat="1" applyFont="1" applyFill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top" wrapText="1"/>
    </xf>
    <xf numFmtId="0" fontId="17" fillId="0" borderId="56" xfId="0" applyFont="1" applyBorder="1" applyAlignment="1">
      <alignment horizontal="center" vertical="center"/>
    </xf>
    <xf numFmtId="0" fontId="17" fillId="0" borderId="57" xfId="0" applyFont="1" applyBorder="1" applyAlignment="1">
      <alignment horizontal="center" vertical="center"/>
    </xf>
    <xf numFmtId="0" fontId="21" fillId="0" borderId="59" xfId="0" applyFont="1" applyBorder="1" applyAlignment="1">
      <alignment horizontal="center"/>
    </xf>
    <xf numFmtId="0" fontId="18" fillId="0" borderId="61" xfId="0" applyFont="1" applyBorder="1" applyAlignment="1">
      <alignment horizontal="center"/>
    </xf>
    <xf numFmtId="0" fontId="18" fillId="0" borderId="62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top"/>
    </xf>
    <xf numFmtId="0" fontId="17" fillId="0" borderId="61" xfId="0" applyFont="1" applyBorder="1" applyAlignment="1">
      <alignment horizontal="center"/>
    </xf>
    <xf numFmtId="0" fontId="17" fillId="0" borderId="62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93" xfId="0" applyFont="1" applyBorder="1" applyAlignment="1">
      <alignment horizontal="center"/>
    </xf>
    <xf numFmtId="0" fontId="18" fillId="0" borderId="9" xfId="0" applyFont="1" applyBorder="1" applyAlignment="1">
      <alignment horizontal="center"/>
    </xf>
    <xf numFmtId="14" fontId="18" fillId="0" borderId="25" xfId="0" applyNumberFormat="1" applyFont="1" applyBorder="1" applyAlignment="1">
      <alignment horizontal="left" vertical="center"/>
    </xf>
    <xf numFmtId="0" fontId="18" fillId="0" borderId="25" xfId="0" applyFont="1" applyBorder="1" applyAlignment="1">
      <alignment horizontal="left" vertical="center"/>
    </xf>
    <xf numFmtId="0" fontId="17" fillId="7" borderId="32" xfId="0" applyFont="1" applyFill="1" applyBorder="1" applyAlignment="1">
      <alignment horizontal="center"/>
    </xf>
    <xf numFmtId="0" fontId="17" fillId="7" borderId="30" xfId="0" applyFont="1" applyFill="1" applyBorder="1" applyAlignment="1">
      <alignment horizontal="center"/>
    </xf>
    <xf numFmtId="0" fontId="17" fillId="7" borderId="31" xfId="0" applyFont="1" applyFill="1" applyBorder="1" applyAlignment="1">
      <alignment horizontal="center"/>
    </xf>
    <xf numFmtId="0" fontId="17" fillId="0" borderId="22" xfId="0" applyFont="1" applyBorder="1" applyAlignment="1">
      <alignment horizontal="center"/>
    </xf>
    <xf numFmtId="0" fontId="29" fillId="0" borderId="0" xfId="0" applyFont="1" applyAlignment="1">
      <alignment horizontal="center"/>
    </xf>
    <xf numFmtId="0" fontId="19" fillId="7" borderId="68" xfId="0" applyFont="1" applyFill="1" applyBorder="1" applyAlignment="1">
      <alignment horizontal="center"/>
    </xf>
    <xf numFmtId="2" fontId="20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0" fillId="0" borderId="0" xfId="0" applyFont="1" applyAlignment="1">
      <alignment horizontal="left"/>
    </xf>
    <xf numFmtId="0" fontId="8" fillId="0" borderId="0" xfId="0" applyFont="1" applyAlignment="1">
      <alignment horizontal="right" vertical="center"/>
    </xf>
    <xf numFmtId="0" fontId="8" fillId="0" borderId="5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8" fillId="0" borderId="0" xfId="0" applyFont="1" applyAlignment="1">
      <alignment horizontal="left"/>
    </xf>
    <xf numFmtId="0" fontId="61" fillId="0" borderId="0" xfId="0" applyFont="1" applyAlignment="1">
      <alignment horizontal="left" vertical="center" wrapText="1"/>
    </xf>
    <xf numFmtId="0" fontId="18" fillId="0" borderId="66" xfId="0" applyFont="1" applyBorder="1" applyAlignment="1">
      <alignment horizontal="center"/>
    </xf>
    <xf numFmtId="0" fontId="17" fillId="0" borderId="67" xfId="0" applyFont="1" applyBorder="1" applyAlignment="1">
      <alignment horizontal="center" vertical="center"/>
    </xf>
    <xf numFmtId="0" fontId="17" fillId="0" borderId="68" xfId="0" applyFont="1" applyBorder="1" applyAlignment="1">
      <alignment horizontal="center" vertical="center"/>
    </xf>
    <xf numFmtId="0" fontId="17" fillId="0" borderId="69" xfId="0" applyFont="1" applyBorder="1" applyAlignment="1">
      <alignment horizontal="center" vertical="center"/>
    </xf>
    <xf numFmtId="0" fontId="34" fillId="0" borderId="32" xfId="0" applyFont="1" applyBorder="1" applyAlignment="1">
      <alignment horizontal="center" vertical="center"/>
    </xf>
    <xf numFmtId="0" fontId="34" fillId="0" borderId="30" xfId="0" applyFont="1" applyBorder="1" applyAlignment="1">
      <alignment horizontal="center" vertical="center"/>
    </xf>
    <xf numFmtId="0" fontId="34" fillId="0" borderId="31" xfId="0" applyFont="1" applyBorder="1" applyAlignment="1">
      <alignment horizontal="center" vertical="center"/>
    </xf>
    <xf numFmtId="0" fontId="35" fillId="0" borderId="32" xfId="0" applyFont="1" applyBorder="1" applyAlignment="1">
      <alignment horizontal="center" vertical="center"/>
    </xf>
    <xf numFmtId="0" fontId="35" fillId="0" borderId="30" xfId="0" applyFont="1" applyBorder="1" applyAlignment="1">
      <alignment horizontal="center" vertical="center"/>
    </xf>
    <xf numFmtId="0" fontId="35" fillId="0" borderId="31" xfId="0" applyFont="1" applyBorder="1" applyAlignment="1">
      <alignment horizontal="center" vertical="center"/>
    </xf>
    <xf numFmtId="0" fontId="35" fillId="0" borderId="33" xfId="0" applyFont="1" applyBorder="1" applyAlignment="1">
      <alignment horizontal="center" vertical="center"/>
    </xf>
    <xf numFmtId="0" fontId="35" fillId="0" borderId="66" xfId="0" applyFont="1" applyBorder="1" applyAlignment="1">
      <alignment horizontal="center" vertical="center"/>
    </xf>
    <xf numFmtId="0" fontId="35" fillId="0" borderId="70" xfId="0" applyFont="1" applyBorder="1" applyAlignment="1">
      <alignment horizontal="center" vertical="center"/>
    </xf>
    <xf numFmtId="0" fontId="34" fillId="0" borderId="33" xfId="0" applyFont="1" applyBorder="1" applyAlignment="1">
      <alignment horizontal="center" vertical="center"/>
    </xf>
    <xf numFmtId="0" fontId="0" fillId="0" borderId="80" xfId="0" applyBorder="1" applyAlignment="1">
      <alignment horizontal="center"/>
    </xf>
    <xf numFmtId="0" fontId="0" fillId="0" borderId="8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66" xfId="0" applyBorder="1" applyAlignment="1">
      <alignment horizontal="center"/>
    </xf>
    <xf numFmtId="0" fontId="41" fillId="0" borderId="11" xfId="0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41" fillId="0" borderId="61" xfId="0" applyFont="1" applyBorder="1" applyAlignment="1">
      <alignment horizontal="center" vertical="center"/>
    </xf>
    <xf numFmtId="0" fontId="34" fillId="0" borderId="30" xfId="0" applyFont="1" applyBorder="1" applyAlignment="1">
      <alignment horizontal="left" vertical="center"/>
    </xf>
    <xf numFmtId="0" fontId="34" fillId="0" borderId="31" xfId="0" applyFont="1" applyBorder="1" applyAlignment="1">
      <alignment horizontal="left" vertical="center"/>
    </xf>
    <xf numFmtId="14" fontId="35" fillId="0" borderId="30" xfId="0" applyNumberFormat="1" applyFont="1" applyBorder="1" applyAlignment="1">
      <alignment horizontal="left" vertical="center"/>
    </xf>
    <xf numFmtId="0" fontId="35" fillId="0" borderId="30" xfId="0" applyFont="1" applyBorder="1" applyAlignment="1">
      <alignment horizontal="left" vertical="center"/>
    </xf>
    <xf numFmtId="0" fontId="35" fillId="0" borderId="31" xfId="0" applyFont="1" applyBorder="1" applyAlignment="1">
      <alignment horizontal="left" vertical="center"/>
    </xf>
    <xf numFmtId="0" fontId="0" fillId="0" borderId="22" xfId="0" applyBorder="1" applyAlignment="1">
      <alignment horizontal="center"/>
    </xf>
    <xf numFmtId="0" fontId="34" fillId="0" borderId="29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5" fillId="0" borderId="77" xfId="0" applyFont="1" applyBorder="1" applyAlignment="1">
      <alignment horizontal="center" vertical="center"/>
    </xf>
    <xf numFmtId="0" fontId="35" fillId="0" borderId="82" xfId="0" applyFont="1" applyBorder="1" applyAlignment="1">
      <alignment horizontal="center" vertical="center"/>
    </xf>
    <xf numFmtId="0" fontId="35" fillId="0" borderId="71" xfId="0" applyFont="1" applyBorder="1" applyAlignment="1">
      <alignment horizontal="left" vertical="center"/>
    </xf>
    <xf numFmtId="0" fontId="35" fillId="0" borderId="72" xfId="0" applyFont="1" applyBorder="1" applyAlignment="1">
      <alignment horizontal="left" vertical="center"/>
    </xf>
    <xf numFmtId="0" fontId="35" fillId="0" borderId="46" xfId="0" applyFont="1" applyBorder="1" applyAlignment="1">
      <alignment horizontal="left" vertical="center"/>
    </xf>
    <xf numFmtId="0" fontId="35" fillId="0" borderId="66" xfId="0" applyFont="1" applyBorder="1" applyAlignment="1">
      <alignment horizontal="left" vertical="center"/>
    </xf>
    <xf numFmtId="0" fontId="35" fillId="0" borderId="29" xfId="0" applyFont="1" applyBorder="1" applyAlignment="1">
      <alignment horizontal="left" vertical="center"/>
    </xf>
    <xf numFmtId="0" fontId="35" fillId="0" borderId="33" xfId="0" applyFont="1" applyBorder="1" applyAlignment="1">
      <alignment horizontal="left" vertical="center"/>
    </xf>
    <xf numFmtId="0" fontId="34" fillId="0" borderId="50" xfId="0" applyFont="1" applyBorder="1" applyAlignment="1">
      <alignment horizontal="left" vertical="center"/>
    </xf>
    <xf numFmtId="0" fontId="34" fillId="0" borderId="13" xfId="0" applyFont="1" applyBorder="1" applyAlignment="1">
      <alignment horizontal="left" vertical="center"/>
    </xf>
    <xf numFmtId="0" fontId="34" fillId="0" borderId="14" xfId="0" applyFont="1" applyBorder="1" applyAlignment="1">
      <alignment horizontal="left" vertical="center"/>
    </xf>
    <xf numFmtId="0" fontId="0" fillId="0" borderId="83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84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35" fillId="0" borderId="76" xfId="0" applyFont="1" applyBorder="1" applyAlignment="1">
      <alignment horizontal="center" vertical="center"/>
    </xf>
    <xf numFmtId="0" fontId="35" fillId="0" borderId="51" xfId="0" applyFont="1" applyBorder="1" applyAlignment="1">
      <alignment horizontal="center" vertical="center"/>
    </xf>
    <xf numFmtId="0" fontId="35" fillId="0" borderId="48" xfId="0" applyFont="1" applyBorder="1" applyAlignment="1">
      <alignment horizontal="center" vertical="center"/>
    </xf>
    <xf numFmtId="0" fontId="34" fillId="0" borderId="72" xfId="0" applyFont="1" applyBorder="1" applyAlignment="1">
      <alignment horizontal="center" vertical="center"/>
    </xf>
    <xf numFmtId="0" fontId="35" fillId="0" borderId="52" xfId="0" applyFont="1" applyBorder="1" applyAlignment="1">
      <alignment horizontal="center" vertical="center"/>
    </xf>
    <xf numFmtId="0" fontId="34" fillId="0" borderId="28" xfId="0" applyFont="1" applyBorder="1" applyAlignment="1">
      <alignment horizontal="center" vertical="center"/>
    </xf>
    <xf numFmtId="0" fontId="34" fillId="0" borderId="22" xfId="0" applyFont="1" applyBorder="1" applyAlignment="1">
      <alignment horizontal="center" vertical="center"/>
    </xf>
    <xf numFmtId="0" fontId="34" fillId="0" borderId="27" xfId="0" applyFont="1" applyBorder="1" applyAlignment="1">
      <alignment horizontal="center" vertical="center"/>
    </xf>
    <xf numFmtId="0" fontId="39" fillId="0" borderId="22" xfId="0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42" fillId="7" borderId="83" xfId="0" applyFont="1" applyFill="1" applyBorder="1" applyAlignment="1">
      <alignment horizontal="center"/>
    </xf>
    <xf numFmtId="0" fontId="42" fillId="7" borderId="16" xfId="0" applyFont="1" applyFill="1" applyBorder="1" applyAlignment="1">
      <alignment horizontal="center"/>
    </xf>
    <xf numFmtId="0" fontId="42" fillId="0" borderId="83" xfId="0" applyFont="1" applyBorder="1" applyAlignment="1">
      <alignment horizontal="center" vertical="center"/>
    </xf>
    <xf numFmtId="0" fontId="42" fillId="0" borderId="16" xfId="0" applyFont="1" applyBorder="1" applyAlignment="1">
      <alignment horizontal="center" vertical="center"/>
    </xf>
    <xf numFmtId="0" fontId="42" fillId="0" borderId="85" xfId="0" applyFont="1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8" fillId="0" borderId="91" xfId="0" applyFont="1" applyBorder="1" applyAlignment="1">
      <alignment horizontal="left" vertical="center"/>
    </xf>
    <xf numFmtId="0" fontId="38" fillId="0" borderId="16" xfId="0" applyFont="1" applyBorder="1" applyAlignment="1">
      <alignment horizontal="left" vertical="center"/>
    </xf>
    <xf numFmtId="0" fontId="38" fillId="0" borderId="17" xfId="0" applyFont="1" applyBorder="1" applyAlignment="1">
      <alignment horizontal="left" vertical="center"/>
    </xf>
    <xf numFmtId="0" fontId="36" fillId="0" borderId="16" xfId="0" applyFont="1" applyBorder="1" applyAlignment="1">
      <alignment horizontal="left" vertical="center"/>
    </xf>
    <xf numFmtId="0" fontId="36" fillId="0" borderId="17" xfId="0" applyFont="1" applyBorder="1" applyAlignment="1">
      <alignment horizontal="left" vertical="center"/>
    </xf>
    <xf numFmtId="0" fontId="42" fillId="7" borderId="17" xfId="0" applyFont="1" applyFill="1" applyBorder="1" applyAlignment="1">
      <alignment horizontal="center"/>
    </xf>
    <xf numFmtId="0" fontId="0" fillId="0" borderId="8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4" fontId="35" fillId="0" borderId="32" xfId="0" applyNumberFormat="1" applyFont="1" applyBorder="1" applyAlignment="1">
      <alignment horizontal="center" vertical="center"/>
    </xf>
    <xf numFmtId="14" fontId="35" fillId="0" borderId="31" xfId="0" applyNumberFormat="1" applyFont="1" applyBorder="1" applyAlignment="1">
      <alignment horizontal="center" vertical="center"/>
    </xf>
    <xf numFmtId="14" fontId="35" fillId="0" borderId="33" xfId="0" applyNumberFormat="1" applyFont="1" applyBorder="1" applyAlignment="1">
      <alignment horizontal="center" vertical="center"/>
    </xf>
    <xf numFmtId="14" fontId="35" fillId="0" borderId="30" xfId="0" applyNumberFormat="1" applyFont="1" applyBorder="1" applyAlignment="1">
      <alignment horizontal="center" vertical="center"/>
    </xf>
    <xf numFmtId="0" fontId="36" fillId="0" borderId="19" xfId="0" applyFont="1" applyBorder="1" applyAlignment="1">
      <alignment horizontal="left" vertical="center"/>
    </xf>
    <xf numFmtId="0" fontId="36" fillId="0" borderId="20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1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45" xfId="0" applyBorder="1" applyAlignment="1">
      <alignment horizontal="center"/>
    </xf>
    <xf numFmtId="0" fontId="41" fillId="0" borderId="9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  <xf numFmtId="0" fontId="41" fillId="0" borderId="10" xfId="0" applyFont="1" applyBorder="1" applyAlignment="1">
      <alignment horizontal="center" vertical="center" wrapText="1"/>
    </xf>
    <xf numFmtId="0" fontId="41" fillId="0" borderId="11" xfId="0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41" fillId="0" borderId="61" xfId="0" applyFont="1" applyBorder="1" applyAlignment="1">
      <alignment horizontal="center" vertical="center" wrapText="1"/>
    </xf>
    <xf numFmtId="0" fontId="41" fillId="0" borderId="44" xfId="0" applyFont="1" applyBorder="1" applyAlignment="1">
      <alignment horizontal="center" vertical="center" wrapText="1"/>
    </xf>
    <xf numFmtId="0" fontId="41" fillId="0" borderId="25" xfId="0" applyFont="1" applyBorder="1" applyAlignment="1">
      <alignment horizontal="center" vertical="center" wrapText="1"/>
    </xf>
    <xf numFmtId="0" fontId="41" fillId="0" borderId="45" xfId="0" applyFont="1" applyBorder="1" applyAlignment="1">
      <alignment horizontal="center" vertical="center" wrapText="1"/>
    </xf>
    <xf numFmtId="0" fontId="33" fillId="0" borderId="22" xfId="0" applyFont="1" applyBorder="1" applyAlignment="1">
      <alignment horizontal="center"/>
    </xf>
    <xf numFmtId="0" fontId="33" fillId="0" borderId="23" xfId="0" applyFont="1" applyBorder="1" applyAlignment="1">
      <alignment horizontal="center"/>
    </xf>
    <xf numFmtId="0" fontId="33" fillId="0" borderId="42" xfId="0" applyFont="1" applyBorder="1" applyAlignment="1">
      <alignment horizontal="center"/>
    </xf>
    <xf numFmtId="0" fontId="33" fillId="0" borderId="43" xfId="0" applyFont="1" applyBorder="1" applyAlignment="1">
      <alignment horizontal="center"/>
    </xf>
    <xf numFmtId="0" fontId="34" fillId="0" borderId="25" xfId="0" applyFont="1" applyBorder="1" applyAlignment="1">
      <alignment horizontal="left" vertical="center"/>
    </xf>
    <xf numFmtId="0" fontId="35" fillId="0" borderId="25" xfId="0" applyFont="1" applyBorder="1" applyAlignment="1">
      <alignment horizontal="left" vertical="center"/>
    </xf>
    <xf numFmtId="0" fontId="35" fillId="0" borderId="25" xfId="0" applyFont="1" applyBorder="1" applyAlignment="1">
      <alignment horizontal="center" vertical="center"/>
    </xf>
    <xf numFmtId="0" fontId="34" fillId="0" borderId="29" xfId="0" applyFont="1" applyBorder="1" applyAlignment="1">
      <alignment horizontal="left" vertical="center"/>
    </xf>
    <xf numFmtId="0" fontId="34" fillId="0" borderId="21" xfId="0" applyFont="1" applyBorder="1" applyAlignment="1">
      <alignment horizontal="left" vertical="center"/>
    </xf>
    <xf numFmtId="0" fontId="34" fillId="0" borderId="22" xfId="0" applyFont="1" applyBorder="1" applyAlignment="1">
      <alignment horizontal="left" vertical="center"/>
    </xf>
    <xf numFmtId="0" fontId="19" fillId="0" borderId="0" xfId="0" applyFont="1" applyAlignment="1"/>
  </cellXfs>
  <cellStyles count="6">
    <cellStyle name="Millares" xfId="5" builtinId="3"/>
    <cellStyle name="Normal" xfId="0" builtinId="0"/>
    <cellStyle name="Normal 2" xfId="3" xr:uid="{00000000-0005-0000-0000-000002000000}"/>
    <cellStyle name="Normal 2 2 2" xfId="1" xr:uid="{00000000-0005-0000-0000-000003000000}"/>
    <cellStyle name="Normal 3 2 2" xfId="2" xr:uid="{00000000-0005-0000-0000-000004000000}"/>
    <cellStyle name="Normal 4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39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18288000" y="7772400"/>
          <a:ext cx="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18288000" y="7772400"/>
          <a:ext cx="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18288000" y="7772400"/>
          <a:ext cx="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18288000" y="7772400"/>
          <a:ext cx="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18288000" y="7772400"/>
          <a:ext cx="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18288000" y="7772400"/>
          <a:ext cx="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 bwMode="auto">
        <a:xfrm>
          <a:off x="18288000" y="7772400"/>
          <a:ext cx="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 bwMode="auto">
        <a:xfrm>
          <a:off x="18288000" y="7772400"/>
          <a:ext cx="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76200</xdr:colOff>
      <xdr:row>39</xdr:row>
      <xdr:rowOff>0</xdr:rowOff>
    </xdr:from>
    <xdr:to>
      <xdr:col>7</xdr:col>
      <xdr:colOff>76200</xdr:colOff>
      <xdr:row>39</xdr:row>
      <xdr:rowOff>0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 bwMode="auto">
        <a:xfrm>
          <a:off x="3733800" y="7772400"/>
          <a:ext cx="6096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0</xdr:colOff>
      <xdr:row>39</xdr:row>
      <xdr:rowOff>0</xdr:rowOff>
    </xdr:from>
    <xdr:to>
      <xdr:col>19</xdr:col>
      <xdr:colOff>85725</xdr:colOff>
      <xdr:row>39</xdr:row>
      <xdr:rowOff>0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rrowheads="1"/>
        </xdr:cNvSpPr>
      </xdr:nvSpPr>
      <xdr:spPr bwMode="auto">
        <a:xfrm>
          <a:off x="10972800" y="7772400"/>
          <a:ext cx="6953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152400</xdr:colOff>
      <xdr:row>39</xdr:row>
      <xdr:rowOff>0</xdr:rowOff>
    </xdr:from>
    <xdr:to>
      <xdr:col>34</xdr:col>
      <xdr:colOff>9525</xdr:colOff>
      <xdr:row>39</xdr:row>
      <xdr:rowOff>0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rrowheads="1"/>
        </xdr:cNvSpPr>
      </xdr:nvSpPr>
      <xdr:spPr bwMode="auto">
        <a:xfrm>
          <a:off x="19659600" y="7772400"/>
          <a:ext cx="10763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257175</xdr:colOff>
      <xdr:row>39</xdr:row>
      <xdr:rowOff>0</xdr:rowOff>
    </xdr:from>
    <xdr:to>
      <xdr:col>8</xdr:col>
      <xdr:colOff>257175</xdr:colOff>
      <xdr:row>39</xdr:row>
      <xdr:rowOff>0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rrowheads="1"/>
        </xdr:cNvSpPr>
      </xdr:nvSpPr>
      <xdr:spPr bwMode="auto">
        <a:xfrm>
          <a:off x="4524375" y="7772400"/>
          <a:ext cx="6096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257175</xdr:colOff>
      <xdr:row>39</xdr:row>
      <xdr:rowOff>0</xdr:rowOff>
    </xdr:from>
    <xdr:to>
      <xdr:col>8</xdr:col>
      <xdr:colOff>257175</xdr:colOff>
      <xdr:row>39</xdr:row>
      <xdr:rowOff>0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rrowheads="1"/>
        </xdr:cNvSpPr>
      </xdr:nvSpPr>
      <xdr:spPr bwMode="auto">
        <a:xfrm>
          <a:off x="4524375" y="7772400"/>
          <a:ext cx="6096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66675</xdr:colOff>
      <xdr:row>39</xdr:row>
      <xdr:rowOff>0</xdr:rowOff>
    </xdr:from>
    <xdr:to>
      <xdr:col>13</xdr:col>
      <xdr:colOff>152400</xdr:colOff>
      <xdr:row>39</xdr:row>
      <xdr:rowOff>0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rrowheads="1"/>
        </xdr:cNvSpPr>
      </xdr:nvSpPr>
      <xdr:spPr bwMode="auto">
        <a:xfrm>
          <a:off x="7381875" y="7772400"/>
          <a:ext cx="6953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66675</xdr:colOff>
      <xdr:row>39</xdr:row>
      <xdr:rowOff>0</xdr:rowOff>
    </xdr:from>
    <xdr:to>
      <xdr:col>13</xdr:col>
      <xdr:colOff>152400</xdr:colOff>
      <xdr:row>39</xdr:row>
      <xdr:rowOff>0</xdr:rowOff>
    </xdr:to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rrowheads="1"/>
        </xdr:cNvSpPr>
      </xdr:nvSpPr>
      <xdr:spPr bwMode="auto">
        <a:xfrm>
          <a:off x="7381875" y="7772400"/>
          <a:ext cx="6953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85725</xdr:colOff>
      <xdr:row>39</xdr:row>
      <xdr:rowOff>0</xdr:rowOff>
    </xdr:to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rrowheads="1"/>
        </xdr:cNvSpPr>
      </xdr:nvSpPr>
      <xdr:spPr bwMode="auto">
        <a:xfrm>
          <a:off x="16459200" y="7772400"/>
          <a:ext cx="695325" cy="0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85725</xdr:colOff>
      <xdr:row>39</xdr:row>
      <xdr:rowOff>0</xdr:rowOff>
    </xdr:to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rrowheads="1"/>
        </xdr:cNvSpPr>
      </xdr:nvSpPr>
      <xdr:spPr bwMode="auto">
        <a:xfrm>
          <a:off x="16459200" y="7772400"/>
          <a:ext cx="6953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</xdr:col>
      <xdr:colOff>66675</xdr:colOff>
      <xdr:row>39</xdr:row>
      <xdr:rowOff>0</xdr:rowOff>
    </xdr:from>
    <xdr:to>
      <xdr:col>32</xdr:col>
      <xdr:colOff>152400</xdr:colOff>
      <xdr:row>39</xdr:row>
      <xdr:rowOff>0</xdr:rowOff>
    </xdr:to>
    <xdr:sp macro="" textlink="">
      <xdr:nvSpPr>
        <xdr:cNvPr id="19" name="Rectangl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rrowheads="1"/>
        </xdr:cNvSpPr>
      </xdr:nvSpPr>
      <xdr:spPr bwMode="auto">
        <a:xfrm>
          <a:off x="18964275" y="7772400"/>
          <a:ext cx="6953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</xdr:col>
      <xdr:colOff>66675</xdr:colOff>
      <xdr:row>39</xdr:row>
      <xdr:rowOff>0</xdr:rowOff>
    </xdr:from>
    <xdr:to>
      <xdr:col>32</xdr:col>
      <xdr:colOff>152400</xdr:colOff>
      <xdr:row>39</xdr:row>
      <xdr:rowOff>0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rrowheads="1"/>
        </xdr:cNvSpPr>
      </xdr:nvSpPr>
      <xdr:spPr bwMode="auto">
        <a:xfrm>
          <a:off x="18964275" y="7772400"/>
          <a:ext cx="6953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27</xdr:col>
      <xdr:colOff>95250</xdr:colOff>
      <xdr:row>47</xdr:row>
      <xdr:rowOff>465666</xdr:rowOff>
    </xdr:from>
    <xdr:to>
      <xdr:col>29</xdr:col>
      <xdr:colOff>116417</xdr:colOff>
      <xdr:row>49</xdr:row>
      <xdr:rowOff>170391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25417" y="13800666"/>
          <a:ext cx="486833" cy="45508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31</xdr:col>
      <xdr:colOff>116417</xdr:colOff>
      <xdr:row>38</xdr:row>
      <xdr:rowOff>31750</xdr:rowOff>
    </xdr:from>
    <xdr:to>
      <xdr:col>33</xdr:col>
      <xdr:colOff>133773</xdr:colOff>
      <xdr:row>38</xdr:row>
      <xdr:rowOff>479214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7917" y="7969250"/>
          <a:ext cx="486833" cy="45508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247650</xdr:colOff>
      <xdr:row>20</xdr:row>
      <xdr:rowOff>28575</xdr:rowOff>
    </xdr:from>
    <xdr:to>
      <xdr:col>4</xdr:col>
      <xdr:colOff>409575</xdr:colOff>
      <xdr:row>20</xdr:row>
      <xdr:rowOff>695325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6943725"/>
          <a:ext cx="1057275" cy="6667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11</xdr:row>
      <xdr:rowOff>19050</xdr:rowOff>
    </xdr:from>
    <xdr:to>
      <xdr:col>5</xdr:col>
      <xdr:colOff>514350</xdr:colOff>
      <xdr:row>11</xdr:row>
      <xdr:rowOff>209550</xdr:rowOff>
    </xdr:to>
    <xdr:sp macro="" textlink="">
      <xdr:nvSpPr>
        <xdr:cNvPr id="2596" name="Rectangle 2">
          <a:extLst>
            <a:ext uri="{FF2B5EF4-FFF2-40B4-BE49-F238E27FC236}">
              <a16:creationId xmlns:a16="http://schemas.microsoft.com/office/drawing/2014/main" id="{00000000-0008-0000-0200-0000240A0000}"/>
            </a:ext>
          </a:extLst>
        </xdr:cNvPr>
        <xdr:cNvSpPr>
          <a:spLocks noChangeArrowheads="1"/>
        </xdr:cNvSpPr>
      </xdr:nvSpPr>
      <xdr:spPr bwMode="auto">
        <a:xfrm>
          <a:off x="3257550" y="2562225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314325</xdr:colOff>
      <xdr:row>10</xdr:row>
      <xdr:rowOff>19050</xdr:rowOff>
    </xdr:from>
    <xdr:to>
      <xdr:col>5</xdr:col>
      <xdr:colOff>514350</xdr:colOff>
      <xdr:row>10</xdr:row>
      <xdr:rowOff>209550</xdr:rowOff>
    </xdr:to>
    <xdr:sp macro="" textlink="">
      <xdr:nvSpPr>
        <xdr:cNvPr id="2597" name="Rectangle 3">
          <a:extLst>
            <a:ext uri="{FF2B5EF4-FFF2-40B4-BE49-F238E27FC236}">
              <a16:creationId xmlns:a16="http://schemas.microsoft.com/office/drawing/2014/main" id="{00000000-0008-0000-0200-0000250A0000}"/>
            </a:ext>
          </a:extLst>
        </xdr:cNvPr>
        <xdr:cNvSpPr>
          <a:spLocks noChangeArrowheads="1"/>
        </xdr:cNvSpPr>
      </xdr:nvSpPr>
      <xdr:spPr bwMode="auto">
        <a:xfrm>
          <a:off x="3258416" y="2331027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es-CL"/>
        </a:p>
      </xdr:txBody>
    </xdr:sp>
    <xdr:clientData/>
  </xdr:twoCellAnchor>
  <xdr:twoCellAnchor>
    <xdr:from>
      <xdr:col>1</xdr:col>
      <xdr:colOff>121920</xdr:colOff>
      <xdr:row>11</xdr:row>
      <xdr:rowOff>9525</xdr:rowOff>
    </xdr:from>
    <xdr:to>
      <xdr:col>1</xdr:col>
      <xdr:colOff>321945</xdr:colOff>
      <xdr:row>11</xdr:row>
      <xdr:rowOff>200025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>
          <a:spLocks noChangeArrowheads="1"/>
        </xdr:cNvSpPr>
      </xdr:nvSpPr>
      <xdr:spPr bwMode="auto">
        <a:xfrm>
          <a:off x="209550" y="2105025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s-ES_tradnl"/>
            <a:t>X</a:t>
          </a:r>
        </a:p>
      </xdr:txBody>
    </xdr:sp>
    <xdr:clientData/>
  </xdr:twoCellAnchor>
  <xdr:twoCellAnchor>
    <xdr:from>
      <xdr:col>9</xdr:col>
      <xdr:colOff>70402</xdr:colOff>
      <xdr:row>10</xdr:row>
      <xdr:rowOff>12672</xdr:rowOff>
    </xdr:from>
    <xdr:to>
      <xdr:col>9</xdr:col>
      <xdr:colOff>259088</xdr:colOff>
      <xdr:row>10</xdr:row>
      <xdr:rowOff>201515</xdr:rowOff>
    </xdr:to>
    <xdr:sp macro="" textlink="">
      <xdr:nvSpPr>
        <xdr:cNvPr id="2335" name="Rectangle 7">
          <a:extLst>
            <a:ext uri="{FF2B5EF4-FFF2-40B4-BE49-F238E27FC236}">
              <a16:creationId xmlns:a16="http://schemas.microsoft.com/office/drawing/2014/main" id="{00000000-0008-0000-0200-00001F090000}"/>
            </a:ext>
          </a:extLst>
        </xdr:cNvPr>
        <xdr:cNvSpPr>
          <a:spLocks noChangeArrowheads="1"/>
        </xdr:cNvSpPr>
      </xdr:nvSpPr>
      <xdr:spPr bwMode="auto">
        <a:xfrm>
          <a:off x="5263598" y="2322857"/>
          <a:ext cx="190500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s-CL"/>
            <a:t>x</a:t>
          </a:r>
        </a:p>
      </xdr:txBody>
    </xdr:sp>
    <xdr:clientData/>
  </xdr:twoCellAnchor>
  <xdr:twoCellAnchor>
    <xdr:from>
      <xdr:col>1</xdr:col>
      <xdr:colOff>121920</xdr:colOff>
      <xdr:row>31</xdr:row>
      <xdr:rowOff>11430</xdr:rowOff>
    </xdr:from>
    <xdr:to>
      <xdr:col>1</xdr:col>
      <xdr:colOff>321945</xdr:colOff>
      <xdr:row>31</xdr:row>
      <xdr:rowOff>201930</xdr:rowOff>
    </xdr:to>
    <xdr:sp macro="" textlink="">
      <xdr:nvSpPr>
        <xdr:cNvPr id="8" name="Rectangle 11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>
          <a:spLocks noChangeArrowheads="1"/>
        </xdr:cNvSpPr>
      </xdr:nvSpPr>
      <xdr:spPr bwMode="auto">
        <a:xfrm>
          <a:off x="209550" y="5067300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s-ES_tradnl"/>
            <a:t>X</a:t>
          </a:r>
        </a:p>
      </xdr:txBody>
    </xdr:sp>
    <xdr:clientData/>
  </xdr:twoCellAnchor>
  <xdr:twoCellAnchor>
    <xdr:from>
      <xdr:col>1</xdr:col>
      <xdr:colOff>129540</xdr:colOff>
      <xdr:row>32</xdr:row>
      <xdr:rowOff>1905</xdr:rowOff>
    </xdr:from>
    <xdr:to>
      <xdr:col>1</xdr:col>
      <xdr:colOff>329565</xdr:colOff>
      <xdr:row>32</xdr:row>
      <xdr:rowOff>192405</xdr:rowOff>
    </xdr:to>
    <xdr:sp macro="" textlink="">
      <xdr:nvSpPr>
        <xdr:cNvPr id="9" name="Rectangle 12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>
          <a:spLocks noChangeArrowheads="1"/>
        </xdr:cNvSpPr>
      </xdr:nvSpPr>
      <xdr:spPr bwMode="auto">
        <a:xfrm>
          <a:off x="381000" y="6966585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s-ES_tradnl"/>
            <a:t>x</a:t>
          </a:r>
        </a:p>
      </xdr:txBody>
    </xdr:sp>
    <xdr:clientData/>
  </xdr:twoCellAnchor>
  <xdr:twoCellAnchor>
    <xdr:from>
      <xdr:col>6</xdr:col>
      <xdr:colOff>19050</xdr:colOff>
      <xdr:row>31</xdr:row>
      <xdr:rowOff>28575</xdr:rowOff>
    </xdr:from>
    <xdr:to>
      <xdr:col>6</xdr:col>
      <xdr:colOff>219075</xdr:colOff>
      <xdr:row>31</xdr:row>
      <xdr:rowOff>219075</xdr:rowOff>
    </xdr:to>
    <xdr:sp macro="" textlink="">
      <xdr:nvSpPr>
        <xdr:cNvPr id="2603" name="Rectangle 14">
          <a:extLst>
            <a:ext uri="{FF2B5EF4-FFF2-40B4-BE49-F238E27FC236}">
              <a16:creationId xmlns:a16="http://schemas.microsoft.com/office/drawing/2014/main" id="{00000000-0008-0000-0200-00002B0A0000}"/>
            </a:ext>
          </a:extLst>
        </xdr:cNvPr>
        <xdr:cNvSpPr>
          <a:spLocks noChangeArrowheads="1"/>
        </xdr:cNvSpPr>
      </xdr:nvSpPr>
      <xdr:spPr bwMode="auto">
        <a:xfrm>
          <a:off x="3857625" y="6715125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es-CL"/>
            <a:t>X</a:t>
          </a:r>
        </a:p>
      </xdr:txBody>
    </xdr:sp>
    <xdr:clientData/>
  </xdr:twoCellAnchor>
  <xdr:twoCellAnchor>
    <xdr:from>
      <xdr:col>6</xdr:col>
      <xdr:colOff>19050</xdr:colOff>
      <xdr:row>32</xdr:row>
      <xdr:rowOff>28575</xdr:rowOff>
    </xdr:from>
    <xdr:to>
      <xdr:col>6</xdr:col>
      <xdr:colOff>217326</xdr:colOff>
      <xdr:row>32</xdr:row>
      <xdr:rowOff>219075</xdr:rowOff>
    </xdr:to>
    <xdr:sp macro="" textlink="">
      <xdr:nvSpPr>
        <xdr:cNvPr id="12" name="Rectangle 15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>
          <a:spLocks noChangeArrowheads="1"/>
        </xdr:cNvSpPr>
      </xdr:nvSpPr>
      <xdr:spPr bwMode="auto">
        <a:xfrm>
          <a:off x="3629025" y="5314950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s-ES_tradnl"/>
            <a:t>X</a:t>
          </a:r>
        </a:p>
      </xdr:txBody>
    </xdr:sp>
    <xdr:clientData/>
  </xdr:twoCellAnchor>
  <xdr:twoCellAnchor>
    <xdr:from>
      <xdr:col>6</xdr:col>
      <xdr:colOff>19050</xdr:colOff>
      <xdr:row>33</xdr:row>
      <xdr:rowOff>28575</xdr:rowOff>
    </xdr:from>
    <xdr:to>
      <xdr:col>6</xdr:col>
      <xdr:colOff>219075</xdr:colOff>
      <xdr:row>33</xdr:row>
      <xdr:rowOff>219075</xdr:rowOff>
    </xdr:to>
    <xdr:sp macro="" textlink="">
      <xdr:nvSpPr>
        <xdr:cNvPr id="2605" name="Rectangle 16">
          <a:extLst>
            <a:ext uri="{FF2B5EF4-FFF2-40B4-BE49-F238E27FC236}">
              <a16:creationId xmlns:a16="http://schemas.microsoft.com/office/drawing/2014/main" id="{00000000-0008-0000-0200-00002D0A0000}"/>
            </a:ext>
          </a:extLst>
        </xdr:cNvPr>
        <xdr:cNvSpPr>
          <a:spLocks noChangeArrowheads="1"/>
        </xdr:cNvSpPr>
      </xdr:nvSpPr>
      <xdr:spPr bwMode="auto">
        <a:xfrm>
          <a:off x="3857625" y="7191375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121920</xdr:colOff>
      <xdr:row>34</xdr:row>
      <xdr:rowOff>9525</xdr:rowOff>
    </xdr:from>
    <xdr:to>
      <xdr:col>1</xdr:col>
      <xdr:colOff>321945</xdr:colOff>
      <xdr:row>34</xdr:row>
      <xdr:rowOff>200025</xdr:rowOff>
    </xdr:to>
    <xdr:sp macro="" textlink="">
      <xdr:nvSpPr>
        <xdr:cNvPr id="14" name="Rectangle 17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>
          <a:spLocks noChangeArrowheads="1"/>
        </xdr:cNvSpPr>
      </xdr:nvSpPr>
      <xdr:spPr bwMode="auto">
        <a:xfrm>
          <a:off x="209550" y="5772150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s-ES_tradnl"/>
            <a:t>X</a:t>
          </a:r>
        </a:p>
      </xdr:txBody>
    </xdr:sp>
    <xdr:clientData/>
  </xdr:twoCellAnchor>
  <xdr:twoCellAnchor>
    <xdr:from>
      <xdr:col>1</xdr:col>
      <xdr:colOff>115542</xdr:colOff>
      <xdr:row>36</xdr:row>
      <xdr:rowOff>8945</xdr:rowOff>
    </xdr:from>
    <xdr:to>
      <xdr:col>1</xdr:col>
      <xdr:colOff>313818</xdr:colOff>
      <xdr:row>36</xdr:row>
      <xdr:rowOff>200688</xdr:rowOff>
    </xdr:to>
    <xdr:sp macro="" textlink="">
      <xdr:nvSpPr>
        <xdr:cNvPr id="16" name="Rectangle 19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>
          <a:spLocks noChangeArrowheads="1"/>
        </xdr:cNvSpPr>
      </xdr:nvSpPr>
      <xdr:spPr bwMode="auto">
        <a:xfrm>
          <a:off x="364020" y="8166652"/>
          <a:ext cx="200025" cy="19174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es-CL"/>
        </a:p>
      </xdr:txBody>
    </xdr:sp>
    <xdr:clientData/>
  </xdr:twoCellAnchor>
  <xdr:twoCellAnchor>
    <xdr:from>
      <xdr:col>6</xdr:col>
      <xdr:colOff>19050</xdr:colOff>
      <xdr:row>34</xdr:row>
      <xdr:rowOff>28575</xdr:rowOff>
    </xdr:from>
    <xdr:to>
      <xdr:col>6</xdr:col>
      <xdr:colOff>219075</xdr:colOff>
      <xdr:row>34</xdr:row>
      <xdr:rowOff>219075</xdr:rowOff>
    </xdr:to>
    <xdr:sp macro="" textlink="">
      <xdr:nvSpPr>
        <xdr:cNvPr id="2609" name="Rectangle 20">
          <a:extLst>
            <a:ext uri="{FF2B5EF4-FFF2-40B4-BE49-F238E27FC236}">
              <a16:creationId xmlns:a16="http://schemas.microsoft.com/office/drawing/2014/main" id="{00000000-0008-0000-0200-0000310A0000}"/>
            </a:ext>
          </a:extLst>
        </xdr:cNvPr>
        <xdr:cNvSpPr>
          <a:spLocks noChangeArrowheads="1"/>
        </xdr:cNvSpPr>
      </xdr:nvSpPr>
      <xdr:spPr bwMode="auto">
        <a:xfrm>
          <a:off x="3857625" y="7429500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19050</xdr:colOff>
      <xdr:row>36</xdr:row>
      <xdr:rowOff>28575</xdr:rowOff>
    </xdr:from>
    <xdr:to>
      <xdr:col>6</xdr:col>
      <xdr:colOff>217326</xdr:colOff>
      <xdr:row>36</xdr:row>
      <xdr:rowOff>219075</xdr:rowOff>
    </xdr:to>
    <xdr:sp macro="" textlink="">
      <xdr:nvSpPr>
        <xdr:cNvPr id="19" name="Rectangle 22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>
          <a:spLocks noChangeArrowheads="1"/>
        </xdr:cNvSpPr>
      </xdr:nvSpPr>
      <xdr:spPr bwMode="auto">
        <a:xfrm>
          <a:off x="3629025" y="6267450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s-ES_tradnl"/>
            <a:t>X</a:t>
          </a:r>
        </a:p>
      </xdr:txBody>
    </xdr:sp>
    <xdr:clientData/>
  </xdr:twoCellAnchor>
  <xdr:twoCellAnchor>
    <xdr:from>
      <xdr:col>6</xdr:col>
      <xdr:colOff>19050</xdr:colOff>
      <xdr:row>33</xdr:row>
      <xdr:rowOff>28575</xdr:rowOff>
    </xdr:from>
    <xdr:to>
      <xdr:col>6</xdr:col>
      <xdr:colOff>217326</xdr:colOff>
      <xdr:row>33</xdr:row>
      <xdr:rowOff>219075</xdr:rowOff>
    </xdr:to>
    <xdr:sp macro="" textlink="">
      <xdr:nvSpPr>
        <xdr:cNvPr id="21" name="Rectangle 15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>
          <a:spLocks noChangeArrowheads="1"/>
        </xdr:cNvSpPr>
      </xdr:nvSpPr>
      <xdr:spPr bwMode="auto">
        <a:xfrm>
          <a:off x="3629025" y="5553075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s-ES_tradnl"/>
            <a:t>X</a:t>
          </a:r>
        </a:p>
      </xdr:txBody>
    </xdr:sp>
    <xdr:clientData/>
  </xdr:twoCellAnchor>
  <xdr:twoCellAnchor>
    <xdr:from>
      <xdr:col>6</xdr:col>
      <xdr:colOff>19050</xdr:colOff>
      <xdr:row>32</xdr:row>
      <xdr:rowOff>28575</xdr:rowOff>
    </xdr:from>
    <xdr:to>
      <xdr:col>6</xdr:col>
      <xdr:colOff>217326</xdr:colOff>
      <xdr:row>32</xdr:row>
      <xdr:rowOff>219075</xdr:rowOff>
    </xdr:to>
    <xdr:sp macro="" textlink="">
      <xdr:nvSpPr>
        <xdr:cNvPr id="22" name="Rectangle 14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>
          <a:spLocks noChangeArrowheads="1"/>
        </xdr:cNvSpPr>
      </xdr:nvSpPr>
      <xdr:spPr bwMode="auto">
        <a:xfrm>
          <a:off x="3629025" y="5314950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s-ES_tradnl"/>
            <a:t>X</a:t>
          </a:r>
        </a:p>
      </xdr:txBody>
    </xdr:sp>
    <xdr:clientData/>
  </xdr:twoCellAnchor>
  <xdr:twoCellAnchor>
    <xdr:from>
      <xdr:col>5</xdr:col>
      <xdr:colOff>314325</xdr:colOff>
      <xdr:row>11</xdr:row>
      <xdr:rowOff>19050</xdr:rowOff>
    </xdr:from>
    <xdr:to>
      <xdr:col>5</xdr:col>
      <xdr:colOff>514350</xdr:colOff>
      <xdr:row>11</xdr:row>
      <xdr:rowOff>209550</xdr:rowOff>
    </xdr:to>
    <xdr:sp macro="" textlink="">
      <xdr:nvSpPr>
        <xdr:cNvPr id="2615" name="Rectangle 2">
          <a:extLst>
            <a:ext uri="{FF2B5EF4-FFF2-40B4-BE49-F238E27FC236}">
              <a16:creationId xmlns:a16="http://schemas.microsoft.com/office/drawing/2014/main" id="{00000000-0008-0000-0200-0000370A0000}"/>
            </a:ext>
          </a:extLst>
        </xdr:cNvPr>
        <xdr:cNvSpPr>
          <a:spLocks noChangeArrowheads="1"/>
        </xdr:cNvSpPr>
      </xdr:nvSpPr>
      <xdr:spPr bwMode="auto">
        <a:xfrm>
          <a:off x="3257550" y="2562225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es-CL"/>
        </a:p>
      </xdr:txBody>
    </xdr:sp>
    <xdr:clientData/>
  </xdr:twoCellAnchor>
  <xdr:twoCellAnchor>
    <xdr:from>
      <xdr:col>1</xdr:col>
      <xdr:colOff>121920</xdr:colOff>
      <xdr:row>11</xdr:row>
      <xdr:rowOff>9525</xdr:rowOff>
    </xdr:from>
    <xdr:to>
      <xdr:col>1</xdr:col>
      <xdr:colOff>321945</xdr:colOff>
      <xdr:row>11</xdr:row>
      <xdr:rowOff>200025</xdr:rowOff>
    </xdr:to>
    <xdr:sp macro="" textlink="">
      <xdr:nvSpPr>
        <xdr:cNvPr id="26" name="Rectangle 4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>
          <a:spLocks noChangeArrowheads="1"/>
        </xdr:cNvSpPr>
      </xdr:nvSpPr>
      <xdr:spPr bwMode="auto">
        <a:xfrm>
          <a:off x="209550" y="2105025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es-CL"/>
        </a:p>
      </xdr:txBody>
    </xdr:sp>
    <xdr:clientData/>
  </xdr:twoCellAnchor>
  <xdr:twoCellAnchor>
    <xdr:from>
      <xdr:col>1</xdr:col>
      <xdr:colOff>129540</xdr:colOff>
      <xdr:row>31</xdr:row>
      <xdr:rowOff>11430</xdr:rowOff>
    </xdr:from>
    <xdr:to>
      <xdr:col>1</xdr:col>
      <xdr:colOff>329565</xdr:colOff>
      <xdr:row>31</xdr:row>
      <xdr:rowOff>201930</xdr:rowOff>
    </xdr:to>
    <xdr:sp macro="" textlink="">
      <xdr:nvSpPr>
        <xdr:cNvPr id="28" name="Rectangle 11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>
          <a:spLocks noChangeArrowheads="1"/>
        </xdr:cNvSpPr>
      </xdr:nvSpPr>
      <xdr:spPr bwMode="auto">
        <a:xfrm>
          <a:off x="381000" y="6739890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s-ES_tradnl"/>
            <a:t>X</a:t>
          </a:r>
        </a:p>
      </xdr:txBody>
    </xdr:sp>
    <xdr:clientData/>
  </xdr:twoCellAnchor>
  <xdr:twoCellAnchor>
    <xdr:from>
      <xdr:col>6</xdr:col>
      <xdr:colOff>19050</xdr:colOff>
      <xdr:row>32</xdr:row>
      <xdr:rowOff>28575</xdr:rowOff>
    </xdr:from>
    <xdr:to>
      <xdr:col>6</xdr:col>
      <xdr:colOff>217326</xdr:colOff>
      <xdr:row>32</xdr:row>
      <xdr:rowOff>219075</xdr:rowOff>
    </xdr:to>
    <xdr:sp macro="" textlink="">
      <xdr:nvSpPr>
        <xdr:cNvPr id="32" name="Rectangle 15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>
          <a:spLocks noChangeArrowheads="1"/>
        </xdr:cNvSpPr>
      </xdr:nvSpPr>
      <xdr:spPr bwMode="auto">
        <a:xfrm>
          <a:off x="3629025" y="5314950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s-ES_tradnl"/>
            <a:t>X</a:t>
          </a:r>
        </a:p>
      </xdr:txBody>
    </xdr:sp>
    <xdr:clientData/>
  </xdr:twoCellAnchor>
  <xdr:twoCellAnchor>
    <xdr:from>
      <xdr:col>6</xdr:col>
      <xdr:colOff>19050</xdr:colOff>
      <xdr:row>33</xdr:row>
      <xdr:rowOff>28575</xdr:rowOff>
    </xdr:from>
    <xdr:to>
      <xdr:col>6</xdr:col>
      <xdr:colOff>219075</xdr:colOff>
      <xdr:row>33</xdr:row>
      <xdr:rowOff>219075</xdr:rowOff>
    </xdr:to>
    <xdr:sp macro="" textlink="">
      <xdr:nvSpPr>
        <xdr:cNvPr id="2622" name="Rectangle 16">
          <a:extLst>
            <a:ext uri="{FF2B5EF4-FFF2-40B4-BE49-F238E27FC236}">
              <a16:creationId xmlns:a16="http://schemas.microsoft.com/office/drawing/2014/main" id="{00000000-0008-0000-0200-00003E0A0000}"/>
            </a:ext>
          </a:extLst>
        </xdr:cNvPr>
        <xdr:cNvSpPr>
          <a:spLocks noChangeArrowheads="1"/>
        </xdr:cNvSpPr>
      </xdr:nvSpPr>
      <xdr:spPr bwMode="auto">
        <a:xfrm>
          <a:off x="3857625" y="7191375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121920</xdr:colOff>
      <xdr:row>34</xdr:row>
      <xdr:rowOff>9525</xdr:rowOff>
    </xdr:from>
    <xdr:to>
      <xdr:col>1</xdr:col>
      <xdr:colOff>321945</xdr:colOff>
      <xdr:row>34</xdr:row>
      <xdr:rowOff>200025</xdr:rowOff>
    </xdr:to>
    <xdr:sp macro="" textlink="">
      <xdr:nvSpPr>
        <xdr:cNvPr id="2363" name="Rectangle 17">
          <a:extLst>
            <a:ext uri="{FF2B5EF4-FFF2-40B4-BE49-F238E27FC236}">
              <a16:creationId xmlns:a16="http://schemas.microsoft.com/office/drawing/2014/main" id="{00000000-0008-0000-0200-00003B090000}"/>
            </a:ext>
          </a:extLst>
        </xdr:cNvPr>
        <xdr:cNvSpPr>
          <a:spLocks noChangeArrowheads="1"/>
        </xdr:cNvSpPr>
      </xdr:nvSpPr>
      <xdr:spPr bwMode="auto">
        <a:xfrm>
          <a:off x="371475" y="5772150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 anchorCtr="0"/>
        <a:lstStyle/>
        <a:p>
          <a:pPr algn="ctr"/>
          <a:endParaRPr lang="es-ES"/>
        </a:p>
      </xdr:txBody>
    </xdr:sp>
    <xdr:clientData/>
  </xdr:twoCellAnchor>
  <xdr:twoCellAnchor>
    <xdr:from>
      <xdr:col>6</xdr:col>
      <xdr:colOff>19050</xdr:colOff>
      <xdr:row>34</xdr:row>
      <xdr:rowOff>28575</xdr:rowOff>
    </xdr:from>
    <xdr:to>
      <xdr:col>6</xdr:col>
      <xdr:colOff>219075</xdr:colOff>
      <xdr:row>34</xdr:row>
      <xdr:rowOff>219075</xdr:rowOff>
    </xdr:to>
    <xdr:sp macro="" textlink="">
      <xdr:nvSpPr>
        <xdr:cNvPr id="2624" name="Rectangle 20">
          <a:extLst>
            <a:ext uri="{FF2B5EF4-FFF2-40B4-BE49-F238E27FC236}">
              <a16:creationId xmlns:a16="http://schemas.microsoft.com/office/drawing/2014/main" id="{00000000-0008-0000-0200-0000400A0000}"/>
            </a:ext>
          </a:extLst>
        </xdr:cNvPr>
        <xdr:cNvSpPr>
          <a:spLocks noChangeArrowheads="1"/>
        </xdr:cNvSpPr>
      </xdr:nvSpPr>
      <xdr:spPr bwMode="auto">
        <a:xfrm>
          <a:off x="3857625" y="7429500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19050</xdr:colOff>
      <xdr:row>36</xdr:row>
      <xdr:rowOff>28575</xdr:rowOff>
    </xdr:from>
    <xdr:to>
      <xdr:col>6</xdr:col>
      <xdr:colOff>217326</xdr:colOff>
      <xdr:row>36</xdr:row>
      <xdr:rowOff>219075</xdr:rowOff>
    </xdr:to>
    <xdr:sp macro="" textlink="">
      <xdr:nvSpPr>
        <xdr:cNvPr id="37" name="Rectangle 22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>
          <a:spLocks noChangeArrowheads="1"/>
        </xdr:cNvSpPr>
      </xdr:nvSpPr>
      <xdr:spPr bwMode="auto">
        <a:xfrm>
          <a:off x="3629025" y="6267450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es-ES_tradnl"/>
        </a:p>
      </xdr:txBody>
    </xdr:sp>
    <xdr:clientData/>
  </xdr:twoCellAnchor>
  <xdr:twoCellAnchor>
    <xdr:from>
      <xdr:col>6</xdr:col>
      <xdr:colOff>19050</xdr:colOff>
      <xdr:row>33</xdr:row>
      <xdr:rowOff>28575</xdr:rowOff>
    </xdr:from>
    <xdr:to>
      <xdr:col>6</xdr:col>
      <xdr:colOff>217326</xdr:colOff>
      <xdr:row>33</xdr:row>
      <xdr:rowOff>219075</xdr:rowOff>
    </xdr:to>
    <xdr:sp macro="" textlink="">
      <xdr:nvSpPr>
        <xdr:cNvPr id="39" name="Rectangle 15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>
          <a:spLocks noChangeArrowheads="1"/>
        </xdr:cNvSpPr>
      </xdr:nvSpPr>
      <xdr:spPr bwMode="auto">
        <a:xfrm>
          <a:off x="3629025" y="5553075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s-ES_tradnl"/>
            <a:t>X</a:t>
          </a:r>
        </a:p>
      </xdr:txBody>
    </xdr:sp>
    <xdr:clientData/>
  </xdr:twoCellAnchor>
  <xdr:twoCellAnchor>
    <xdr:from>
      <xdr:col>6</xdr:col>
      <xdr:colOff>19050</xdr:colOff>
      <xdr:row>32</xdr:row>
      <xdr:rowOff>28575</xdr:rowOff>
    </xdr:from>
    <xdr:to>
      <xdr:col>6</xdr:col>
      <xdr:colOff>219075</xdr:colOff>
      <xdr:row>32</xdr:row>
      <xdr:rowOff>219075</xdr:rowOff>
    </xdr:to>
    <xdr:sp macro="" textlink="">
      <xdr:nvSpPr>
        <xdr:cNvPr id="2628" name="Rectangle 14">
          <a:extLst>
            <a:ext uri="{FF2B5EF4-FFF2-40B4-BE49-F238E27FC236}">
              <a16:creationId xmlns:a16="http://schemas.microsoft.com/office/drawing/2014/main" id="{00000000-0008-0000-0200-0000440A0000}"/>
            </a:ext>
          </a:extLst>
        </xdr:cNvPr>
        <xdr:cNvSpPr>
          <a:spLocks noChangeArrowheads="1"/>
        </xdr:cNvSpPr>
      </xdr:nvSpPr>
      <xdr:spPr bwMode="auto">
        <a:xfrm>
          <a:off x="3857625" y="6953250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19050</xdr:colOff>
      <xdr:row>34</xdr:row>
      <xdr:rowOff>28575</xdr:rowOff>
    </xdr:from>
    <xdr:to>
      <xdr:col>6</xdr:col>
      <xdr:colOff>219075</xdr:colOff>
      <xdr:row>34</xdr:row>
      <xdr:rowOff>219075</xdr:rowOff>
    </xdr:to>
    <xdr:sp macro="" textlink="">
      <xdr:nvSpPr>
        <xdr:cNvPr id="2629" name="Rectangle 16">
          <a:extLst>
            <a:ext uri="{FF2B5EF4-FFF2-40B4-BE49-F238E27FC236}">
              <a16:creationId xmlns:a16="http://schemas.microsoft.com/office/drawing/2014/main" id="{00000000-0008-0000-0200-0000450A0000}"/>
            </a:ext>
          </a:extLst>
        </xdr:cNvPr>
        <xdr:cNvSpPr>
          <a:spLocks noChangeArrowheads="1"/>
        </xdr:cNvSpPr>
      </xdr:nvSpPr>
      <xdr:spPr bwMode="auto">
        <a:xfrm>
          <a:off x="3857625" y="7429500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19050</xdr:colOff>
      <xdr:row>34</xdr:row>
      <xdr:rowOff>28575</xdr:rowOff>
    </xdr:from>
    <xdr:to>
      <xdr:col>6</xdr:col>
      <xdr:colOff>217326</xdr:colOff>
      <xdr:row>34</xdr:row>
      <xdr:rowOff>219075</xdr:rowOff>
    </xdr:to>
    <xdr:sp macro="" textlink="">
      <xdr:nvSpPr>
        <xdr:cNvPr id="42" name="Rectangle 15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>
          <a:spLocks noChangeArrowheads="1"/>
        </xdr:cNvSpPr>
      </xdr:nvSpPr>
      <xdr:spPr bwMode="auto">
        <a:xfrm>
          <a:off x="3629025" y="5791200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s-ES_tradnl"/>
            <a:t>X</a:t>
          </a:r>
        </a:p>
      </xdr:txBody>
    </xdr:sp>
    <xdr:clientData/>
  </xdr:twoCellAnchor>
  <xdr:twoCellAnchor>
    <xdr:from>
      <xdr:col>6</xdr:col>
      <xdr:colOff>26377</xdr:colOff>
      <xdr:row>34</xdr:row>
      <xdr:rowOff>6594</xdr:rowOff>
    </xdr:from>
    <xdr:to>
      <xdr:col>6</xdr:col>
      <xdr:colOff>226402</xdr:colOff>
      <xdr:row>34</xdr:row>
      <xdr:rowOff>197094</xdr:rowOff>
    </xdr:to>
    <xdr:sp macro="" textlink="">
      <xdr:nvSpPr>
        <xdr:cNvPr id="2631" name="Rectangle 16">
          <a:extLst>
            <a:ext uri="{FF2B5EF4-FFF2-40B4-BE49-F238E27FC236}">
              <a16:creationId xmlns:a16="http://schemas.microsoft.com/office/drawing/2014/main" id="{00000000-0008-0000-0200-0000470A0000}"/>
            </a:ext>
          </a:extLst>
        </xdr:cNvPr>
        <xdr:cNvSpPr>
          <a:spLocks noChangeArrowheads="1"/>
        </xdr:cNvSpPr>
      </xdr:nvSpPr>
      <xdr:spPr bwMode="auto">
        <a:xfrm>
          <a:off x="3865685" y="7450748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es-CL"/>
            <a:t>xX</a:t>
          </a:r>
        </a:p>
      </xdr:txBody>
    </xdr:sp>
    <xdr:clientData/>
  </xdr:twoCellAnchor>
  <xdr:twoCellAnchor>
    <xdr:from>
      <xdr:col>6</xdr:col>
      <xdr:colOff>19050</xdr:colOff>
      <xdr:row>33</xdr:row>
      <xdr:rowOff>28575</xdr:rowOff>
    </xdr:from>
    <xdr:to>
      <xdr:col>6</xdr:col>
      <xdr:colOff>217326</xdr:colOff>
      <xdr:row>33</xdr:row>
      <xdr:rowOff>219075</xdr:rowOff>
    </xdr:to>
    <xdr:sp macro="" textlink="">
      <xdr:nvSpPr>
        <xdr:cNvPr id="45" name="Rectangle 15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>
          <a:spLocks noChangeArrowheads="1"/>
        </xdr:cNvSpPr>
      </xdr:nvSpPr>
      <xdr:spPr bwMode="auto">
        <a:xfrm>
          <a:off x="3629025" y="5553075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s-ES_tradnl"/>
            <a:t>X</a:t>
          </a:r>
        </a:p>
      </xdr:txBody>
    </xdr:sp>
    <xdr:clientData/>
  </xdr:twoCellAnchor>
  <xdr:twoCellAnchor>
    <xdr:from>
      <xdr:col>6</xdr:col>
      <xdr:colOff>19050</xdr:colOff>
      <xdr:row>33</xdr:row>
      <xdr:rowOff>28575</xdr:rowOff>
    </xdr:from>
    <xdr:to>
      <xdr:col>6</xdr:col>
      <xdr:colOff>217326</xdr:colOff>
      <xdr:row>33</xdr:row>
      <xdr:rowOff>219075</xdr:rowOff>
    </xdr:to>
    <xdr:sp macro="" textlink="">
      <xdr:nvSpPr>
        <xdr:cNvPr id="46" name="Rectangle 14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>
          <a:spLocks noChangeArrowheads="1"/>
        </xdr:cNvSpPr>
      </xdr:nvSpPr>
      <xdr:spPr bwMode="auto">
        <a:xfrm>
          <a:off x="3629025" y="5553075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s-ES_tradnl" sz="1000"/>
            <a:t>x</a:t>
          </a:r>
        </a:p>
      </xdr:txBody>
    </xdr:sp>
    <xdr:clientData/>
  </xdr:twoCellAnchor>
  <xdr:twoCellAnchor>
    <xdr:from>
      <xdr:col>6</xdr:col>
      <xdr:colOff>19050</xdr:colOff>
      <xdr:row>32</xdr:row>
      <xdr:rowOff>28575</xdr:rowOff>
    </xdr:from>
    <xdr:to>
      <xdr:col>6</xdr:col>
      <xdr:colOff>219075</xdr:colOff>
      <xdr:row>32</xdr:row>
      <xdr:rowOff>219075</xdr:rowOff>
    </xdr:to>
    <xdr:sp macro="" textlink="">
      <xdr:nvSpPr>
        <xdr:cNvPr id="2635" name="Rectangle 14">
          <a:extLst>
            <a:ext uri="{FF2B5EF4-FFF2-40B4-BE49-F238E27FC236}">
              <a16:creationId xmlns:a16="http://schemas.microsoft.com/office/drawing/2014/main" id="{00000000-0008-0000-0200-00004B0A0000}"/>
            </a:ext>
          </a:extLst>
        </xdr:cNvPr>
        <xdr:cNvSpPr>
          <a:spLocks noChangeArrowheads="1"/>
        </xdr:cNvSpPr>
      </xdr:nvSpPr>
      <xdr:spPr bwMode="auto">
        <a:xfrm>
          <a:off x="3857625" y="6953250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19050</xdr:colOff>
      <xdr:row>32</xdr:row>
      <xdr:rowOff>28575</xdr:rowOff>
    </xdr:from>
    <xdr:to>
      <xdr:col>6</xdr:col>
      <xdr:colOff>217326</xdr:colOff>
      <xdr:row>32</xdr:row>
      <xdr:rowOff>219075</xdr:rowOff>
    </xdr:to>
    <xdr:sp macro="" textlink="">
      <xdr:nvSpPr>
        <xdr:cNvPr id="50" name="Rectangle 14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SpPr>
          <a:spLocks noChangeArrowheads="1"/>
        </xdr:cNvSpPr>
      </xdr:nvSpPr>
      <xdr:spPr bwMode="auto">
        <a:xfrm>
          <a:off x="3971925" y="5076825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es-CL"/>
        </a:p>
      </xdr:txBody>
    </xdr:sp>
    <xdr:clientData/>
  </xdr:twoCellAnchor>
  <xdr:twoCellAnchor>
    <xdr:from>
      <xdr:col>3</xdr:col>
      <xdr:colOff>226695</xdr:colOff>
      <xdr:row>55</xdr:row>
      <xdr:rowOff>30480</xdr:rowOff>
    </xdr:from>
    <xdr:to>
      <xdr:col>3</xdr:col>
      <xdr:colOff>417195</xdr:colOff>
      <xdr:row>55</xdr:row>
      <xdr:rowOff>220980</xdr:rowOff>
    </xdr:to>
    <xdr:sp macro="" textlink="">
      <xdr:nvSpPr>
        <xdr:cNvPr id="48" name="Rectangle 11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>
          <a:spLocks noChangeArrowheads="1"/>
        </xdr:cNvSpPr>
      </xdr:nvSpPr>
      <xdr:spPr bwMode="auto">
        <a:xfrm>
          <a:off x="1432560" y="11917680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s-ES_tradnl"/>
            <a:t>X</a:t>
          </a:r>
        </a:p>
      </xdr:txBody>
    </xdr:sp>
    <xdr:clientData/>
  </xdr:twoCellAnchor>
  <xdr:twoCellAnchor>
    <xdr:from>
      <xdr:col>9</xdr:col>
      <xdr:colOff>106506</xdr:colOff>
      <xdr:row>10</xdr:row>
      <xdr:rowOff>238125</xdr:rowOff>
    </xdr:from>
    <xdr:to>
      <xdr:col>9</xdr:col>
      <xdr:colOff>295192</xdr:colOff>
      <xdr:row>11</xdr:row>
      <xdr:rowOff>179318</xdr:rowOff>
    </xdr:to>
    <xdr:sp macro="" textlink="">
      <xdr:nvSpPr>
        <xdr:cNvPr id="40" name="Rectangle 7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>
          <a:spLocks noChangeArrowheads="1"/>
        </xdr:cNvSpPr>
      </xdr:nvSpPr>
      <xdr:spPr bwMode="auto">
        <a:xfrm>
          <a:off x="5335731" y="2533650"/>
          <a:ext cx="188686" cy="18884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es-CL"/>
        </a:p>
      </xdr:txBody>
    </xdr:sp>
    <xdr:clientData/>
  </xdr:twoCellAnchor>
  <xdr:twoCellAnchor>
    <xdr:from>
      <xdr:col>1</xdr:col>
      <xdr:colOff>114300</xdr:colOff>
      <xdr:row>33</xdr:row>
      <xdr:rowOff>9525</xdr:rowOff>
    </xdr:from>
    <xdr:to>
      <xdr:col>1</xdr:col>
      <xdr:colOff>314325</xdr:colOff>
      <xdr:row>33</xdr:row>
      <xdr:rowOff>200025</xdr:rowOff>
    </xdr:to>
    <xdr:sp macro="" textlink="">
      <xdr:nvSpPr>
        <xdr:cNvPr id="41" name="Rectangle 12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>
          <a:spLocks noChangeArrowheads="1"/>
        </xdr:cNvSpPr>
      </xdr:nvSpPr>
      <xdr:spPr bwMode="auto">
        <a:xfrm>
          <a:off x="361950" y="7172325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es-ES_tradnl"/>
        </a:p>
      </xdr:txBody>
    </xdr:sp>
    <xdr:clientData/>
  </xdr:twoCellAnchor>
  <xdr:twoCellAnchor>
    <xdr:from>
      <xdr:col>1</xdr:col>
      <xdr:colOff>133350</xdr:colOff>
      <xdr:row>9</xdr:row>
      <xdr:rowOff>238125</xdr:rowOff>
    </xdr:from>
    <xdr:to>
      <xdr:col>1</xdr:col>
      <xdr:colOff>333375</xdr:colOff>
      <xdr:row>10</xdr:row>
      <xdr:rowOff>180975</xdr:rowOff>
    </xdr:to>
    <xdr:sp macro="" textlink="">
      <xdr:nvSpPr>
        <xdr:cNvPr id="6" name="Rectangle 4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>
          <a:spLocks noChangeArrowheads="1"/>
        </xdr:cNvSpPr>
      </xdr:nvSpPr>
      <xdr:spPr bwMode="auto">
        <a:xfrm>
          <a:off x="381000" y="2286000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CL" sz="1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x</a:t>
          </a:r>
        </a:p>
      </xdr:txBody>
    </xdr:sp>
    <xdr:clientData/>
  </xdr:twoCellAnchor>
  <xdr:twoCellAnchor editAs="oneCell">
    <xdr:from>
      <xdr:col>4</xdr:col>
      <xdr:colOff>885825</xdr:colOff>
      <xdr:row>63</xdr:row>
      <xdr:rowOff>28574</xdr:rowOff>
    </xdr:from>
    <xdr:to>
      <xdr:col>4</xdr:col>
      <xdr:colOff>1143000</xdr:colOff>
      <xdr:row>64</xdr:row>
      <xdr:rowOff>19049</xdr:rowOff>
    </xdr:to>
    <xdr:pic>
      <xdr:nvPicPr>
        <xdr:cNvPr id="44" name="Imagen 43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5550" y="13620749"/>
          <a:ext cx="257175" cy="2190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121920</xdr:colOff>
      <xdr:row>10</xdr:row>
      <xdr:rowOff>28575</xdr:rowOff>
    </xdr:from>
    <xdr:to>
      <xdr:col>1</xdr:col>
      <xdr:colOff>320040</xdr:colOff>
      <xdr:row>10</xdr:row>
      <xdr:rowOff>209550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369570" y="2324100"/>
          <a:ext cx="198120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s-ES_tradnl"/>
            <a:t>X</a:t>
          </a:r>
        </a:p>
      </xdr:txBody>
    </xdr:sp>
    <xdr:clientData/>
  </xdr:twoCellAnchor>
  <xdr:twoCellAnchor>
    <xdr:from>
      <xdr:col>5</xdr:col>
      <xdr:colOff>314325</xdr:colOff>
      <xdr:row>11</xdr:row>
      <xdr:rowOff>19050</xdr:rowOff>
    </xdr:from>
    <xdr:to>
      <xdr:col>5</xdr:col>
      <xdr:colOff>514350</xdr:colOff>
      <xdr:row>11</xdr:row>
      <xdr:rowOff>209550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rrowheads="1"/>
        </xdr:cNvSpPr>
      </xdr:nvSpPr>
      <xdr:spPr bwMode="auto">
        <a:xfrm>
          <a:off x="3257550" y="2562225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314325</xdr:colOff>
      <xdr:row>10</xdr:row>
      <xdr:rowOff>19050</xdr:rowOff>
    </xdr:from>
    <xdr:to>
      <xdr:col>5</xdr:col>
      <xdr:colOff>514350</xdr:colOff>
      <xdr:row>10</xdr:row>
      <xdr:rowOff>209550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Arrowheads="1"/>
        </xdr:cNvSpPr>
      </xdr:nvSpPr>
      <xdr:spPr bwMode="auto">
        <a:xfrm>
          <a:off x="3257550" y="2314575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es-CL"/>
        </a:p>
      </xdr:txBody>
    </xdr:sp>
    <xdr:clientData/>
  </xdr:twoCellAnchor>
  <xdr:twoCellAnchor>
    <xdr:from>
      <xdr:col>1</xdr:col>
      <xdr:colOff>121920</xdr:colOff>
      <xdr:row>11</xdr:row>
      <xdr:rowOff>9525</xdr:rowOff>
    </xdr:from>
    <xdr:to>
      <xdr:col>1</xdr:col>
      <xdr:colOff>321945</xdr:colOff>
      <xdr:row>11</xdr:row>
      <xdr:rowOff>200025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Arrowheads="1"/>
        </xdr:cNvSpPr>
      </xdr:nvSpPr>
      <xdr:spPr bwMode="auto">
        <a:xfrm>
          <a:off x="369570" y="2552700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s-ES_tradnl"/>
            <a:t>X</a:t>
          </a:r>
        </a:p>
      </xdr:txBody>
    </xdr:sp>
    <xdr:clientData/>
  </xdr:twoCellAnchor>
  <xdr:twoCellAnchor>
    <xdr:from>
      <xdr:col>9</xdr:col>
      <xdr:colOff>70402</xdr:colOff>
      <xdr:row>10</xdr:row>
      <xdr:rowOff>12672</xdr:rowOff>
    </xdr:from>
    <xdr:to>
      <xdr:col>9</xdr:col>
      <xdr:colOff>259088</xdr:colOff>
      <xdr:row>10</xdr:row>
      <xdr:rowOff>201515</xdr:rowOff>
    </xdr:to>
    <xdr:sp macro="" textlink="">
      <xdr:nvSpPr>
        <xdr:cNvPr id="6" name="Rectangle 7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>
          <a:spLocks noChangeArrowheads="1"/>
        </xdr:cNvSpPr>
      </xdr:nvSpPr>
      <xdr:spPr bwMode="auto">
        <a:xfrm>
          <a:off x="5299627" y="2308197"/>
          <a:ext cx="188686" cy="18884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es-CL"/>
        </a:p>
      </xdr:txBody>
    </xdr:sp>
    <xdr:clientData/>
  </xdr:twoCellAnchor>
  <xdr:twoCellAnchor>
    <xdr:from>
      <xdr:col>1</xdr:col>
      <xdr:colOff>121920</xdr:colOff>
      <xdr:row>31</xdr:row>
      <xdr:rowOff>11430</xdr:rowOff>
    </xdr:from>
    <xdr:to>
      <xdr:col>1</xdr:col>
      <xdr:colOff>321945</xdr:colOff>
      <xdr:row>31</xdr:row>
      <xdr:rowOff>201930</xdr:rowOff>
    </xdr:to>
    <xdr:sp macro="" textlink="">
      <xdr:nvSpPr>
        <xdr:cNvPr id="7" name="Rectangle 11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>
          <a:spLocks noChangeArrowheads="1"/>
        </xdr:cNvSpPr>
      </xdr:nvSpPr>
      <xdr:spPr bwMode="auto">
        <a:xfrm>
          <a:off x="369570" y="6697980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s-ES_tradnl"/>
            <a:t>X</a:t>
          </a:r>
        </a:p>
      </xdr:txBody>
    </xdr:sp>
    <xdr:clientData/>
  </xdr:twoCellAnchor>
  <xdr:twoCellAnchor>
    <xdr:from>
      <xdr:col>1</xdr:col>
      <xdr:colOff>121920</xdr:colOff>
      <xdr:row>32</xdr:row>
      <xdr:rowOff>9525</xdr:rowOff>
    </xdr:from>
    <xdr:to>
      <xdr:col>1</xdr:col>
      <xdr:colOff>321945</xdr:colOff>
      <xdr:row>32</xdr:row>
      <xdr:rowOff>200025</xdr:rowOff>
    </xdr:to>
    <xdr:sp macro="" textlink="">
      <xdr:nvSpPr>
        <xdr:cNvPr id="8" name="Rectangle 12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>
          <a:spLocks noChangeArrowheads="1"/>
        </xdr:cNvSpPr>
      </xdr:nvSpPr>
      <xdr:spPr bwMode="auto">
        <a:xfrm>
          <a:off x="369570" y="6934200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s-ES_tradnl"/>
            <a:t>X</a:t>
          </a:r>
        </a:p>
      </xdr:txBody>
    </xdr:sp>
    <xdr:clientData/>
  </xdr:twoCellAnchor>
  <xdr:twoCellAnchor>
    <xdr:from>
      <xdr:col>6</xdr:col>
      <xdr:colOff>19050</xdr:colOff>
      <xdr:row>31</xdr:row>
      <xdr:rowOff>28575</xdr:rowOff>
    </xdr:from>
    <xdr:to>
      <xdr:col>6</xdr:col>
      <xdr:colOff>219075</xdr:colOff>
      <xdr:row>31</xdr:row>
      <xdr:rowOff>219075</xdr:rowOff>
    </xdr:to>
    <xdr:sp macro="" textlink="">
      <xdr:nvSpPr>
        <xdr:cNvPr id="9" name="Rectangle 14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>
          <a:spLocks noChangeArrowheads="1"/>
        </xdr:cNvSpPr>
      </xdr:nvSpPr>
      <xdr:spPr bwMode="auto">
        <a:xfrm>
          <a:off x="3857625" y="6715125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19050</xdr:colOff>
      <xdr:row>32</xdr:row>
      <xdr:rowOff>28575</xdr:rowOff>
    </xdr:from>
    <xdr:to>
      <xdr:col>6</xdr:col>
      <xdr:colOff>217326</xdr:colOff>
      <xdr:row>32</xdr:row>
      <xdr:rowOff>219075</xdr:rowOff>
    </xdr:to>
    <xdr:sp macro="" textlink="">
      <xdr:nvSpPr>
        <xdr:cNvPr id="10" name="Rectangle 15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>
          <a:spLocks noChangeArrowheads="1"/>
        </xdr:cNvSpPr>
      </xdr:nvSpPr>
      <xdr:spPr bwMode="auto">
        <a:xfrm>
          <a:off x="3857625" y="6953250"/>
          <a:ext cx="198276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s-ES_tradnl"/>
            <a:t>X</a:t>
          </a:r>
        </a:p>
      </xdr:txBody>
    </xdr:sp>
    <xdr:clientData/>
  </xdr:twoCellAnchor>
  <xdr:twoCellAnchor>
    <xdr:from>
      <xdr:col>6</xdr:col>
      <xdr:colOff>19050</xdr:colOff>
      <xdr:row>33</xdr:row>
      <xdr:rowOff>28575</xdr:rowOff>
    </xdr:from>
    <xdr:to>
      <xdr:col>6</xdr:col>
      <xdr:colOff>219075</xdr:colOff>
      <xdr:row>33</xdr:row>
      <xdr:rowOff>219075</xdr:rowOff>
    </xdr:to>
    <xdr:sp macro="" textlink="">
      <xdr:nvSpPr>
        <xdr:cNvPr id="11" name="Rectangle 16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>
          <a:spLocks noChangeArrowheads="1"/>
        </xdr:cNvSpPr>
      </xdr:nvSpPr>
      <xdr:spPr bwMode="auto">
        <a:xfrm>
          <a:off x="3857625" y="7191375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121920</xdr:colOff>
      <xdr:row>34</xdr:row>
      <xdr:rowOff>9525</xdr:rowOff>
    </xdr:from>
    <xdr:to>
      <xdr:col>1</xdr:col>
      <xdr:colOff>321945</xdr:colOff>
      <xdr:row>34</xdr:row>
      <xdr:rowOff>200025</xdr:rowOff>
    </xdr:to>
    <xdr:sp macro="" textlink="">
      <xdr:nvSpPr>
        <xdr:cNvPr id="12" name="Rectangle 17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>
          <a:spLocks noChangeArrowheads="1"/>
        </xdr:cNvSpPr>
      </xdr:nvSpPr>
      <xdr:spPr bwMode="auto">
        <a:xfrm>
          <a:off x="369570" y="7410450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s-ES_tradnl"/>
            <a:t>X</a:t>
          </a:r>
        </a:p>
      </xdr:txBody>
    </xdr:sp>
    <xdr:clientData/>
  </xdr:twoCellAnchor>
  <xdr:twoCellAnchor>
    <xdr:from>
      <xdr:col>1</xdr:col>
      <xdr:colOff>115542</xdr:colOff>
      <xdr:row>36</xdr:row>
      <xdr:rowOff>8945</xdr:rowOff>
    </xdr:from>
    <xdr:to>
      <xdr:col>1</xdr:col>
      <xdr:colOff>313818</xdr:colOff>
      <xdr:row>36</xdr:row>
      <xdr:rowOff>200688</xdr:rowOff>
    </xdr:to>
    <xdr:sp macro="" textlink="">
      <xdr:nvSpPr>
        <xdr:cNvPr id="13" name="Rectangle 19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>
          <a:spLocks noChangeArrowheads="1"/>
        </xdr:cNvSpPr>
      </xdr:nvSpPr>
      <xdr:spPr bwMode="auto">
        <a:xfrm>
          <a:off x="363192" y="7886120"/>
          <a:ext cx="198276" cy="19174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s-CL"/>
            <a:t>X</a:t>
          </a:r>
        </a:p>
      </xdr:txBody>
    </xdr:sp>
    <xdr:clientData/>
  </xdr:twoCellAnchor>
  <xdr:twoCellAnchor>
    <xdr:from>
      <xdr:col>6</xdr:col>
      <xdr:colOff>19050</xdr:colOff>
      <xdr:row>34</xdr:row>
      <xdr:rowOff>28575</xdr:rowOff>
    </xdr:from>
    <xdr:to>
      <xdr:col>6</xdr:col>
      <xdr:colOff>219075</xdr:colOff>
      <xdr:row>34</xdr:row>
      <xdr:rowOff>219075</xdr:rowOff>
    </xdr:to>
    <xdr:sp macro="" textlink="">
      <xdr:nvSpPr>
        <xdr:cNvPr id="14" name="Rectangle 20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>
          <a:spLocks noChangeArrowheads="1"/>
        </xdr:cNvSpPr>
      </xdr:nvSpPr>
      <xdr:spPr bwMode="auto">
        <a:xfrm>
          <a:off x="3857625" y="7429500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19050</xdr:colOff>
      <xdr:row>35</xdr:row>
      <xdr:rowOff>28575</xdr:rowOff>
    </xdr:from>
    <xdr:to>
      <xdr:col>6</xdr:col>
      <xdr:colOff>217326</xdr:colOff>
      <xdr:row>35</xdr:row>
      <xdr:rowOff>219075</xdr:rowOff>
    </xdr:to>
    <xdr:sp macro="" textlink="">
      <xdr:nvSpPr>
        <xdr:cNvPr id="15" name="Rectangle 21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>
          <a:spLocks noChangeArrowheads="1"/>
        </xdr:cNvSpPr>
      </xdr:nvSpPr>
      <xdr:spPr bwMode="auto">
        <a:xfrm>
          <a:off x="3857625" y="7667625"/>
          <a:ext cx="198276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s-ES_tradnl"/>
            <a:t>X</a:t>
          </a:r>
        </a:p>
      </xdr:txBody>
    </xdr:sp>
    <xdr:clientData/>
  </xdr:twoCellAnchor>
  <xdr:twoCellAnchor>
    <xdr:from>
      <xdr:col>6</xdr:col>
      <xdr:colOff>19050</xdr:colOff>
      <xdr:row>36</xdr:row>
      <xdr:rowOff>28575</xdr:rowOff>
    </xdr:from>
    <xdr:to>
      <xdr:col>6</xdr:col>
      <xdr:colOff>217326</xdr:colOff>
      <xdr:row>36</xdr:row>
      <xdr:rowOff>219075</xdr:rowOff>
    </xdr:to>
    <xdr:sp macro="" textlink="">
      <xdr:nvSpPr>
        <xdr:cNvPr id="16" name="Rectangle 22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>
          <a:spLocks noChangeArrowheads="1"/>
        </xdr:cNvSpPr>
      </xdr:nvSpPr>
      <xdr:spPr bwMode="auto">
        <a:xfrm>
          <a:off x="3857625" y="7905750"/>
          <a:ext cx="198276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s-ES_tradnl"/>
            <a:t>X</a:t>
          </a:r>
        </a:p>
      </xdr:txBody>
    </xdr:sp>
    <xdr:clientData/>
  </xdr:twoCellAnchor>
  <xdr:twoCellAnchor>
    <xdr:from>
      <xdr:col>6</xdr:col>
      <xdr:colOff>19050</xdr:colOff>
      <xdr:row>33</xdr:row>
      <xdr:rowOff>28575</xdr:rowOff>
    </xdr:from>
    <xdr:to>
      <xdr:col>6</xdr:col>
      <xdr:colOff>217326</xdr:colOff>
      <xdr:row>33</xdr:row>
      <xdr:rowOff>219075</xdr:rowOff>
    </xdr:to>
    <xdr:sp macro="" textlink="">
      <xdr:nvSpPr>
        <xdr:cNvPr id="17" name="Rectangle 15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>
          <a:spLocks noChangeArrowheads="1"/>
        </xdr:cNvSpPr>
      </xdr:nvSpPr>
      <xdr:spPr bwMode="auto">
        <a:xfrm>
          <a:off x="3857625" y="7191375"/>
          <a:ext cx="198276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s-ES_tradnl"/>
            <a:t>X</a:t>
          </a:r>
        </a:p>
      </xdr:txBody>
    </xdr:sp>
    <xdr:clientData/>
  </xdr:twoCellAnchor>
  <xdr:twoCellAnchor>
    <xdr:from>
      <xdr:col>6</xdr:col>
      <xdr:colOff>19050</xdr:colOff>
      <xdr:row>32</xdr:row>
      <xdr:rowOff>28575</xdr:rowOff>
    </xdr:from>
    <xdr:to>
      <xdr:col>6</xdr:col>
      <xdr:colOff>217326</xdr:colOff>
      <xdr:row>32</xdr:row>
      <xdr:rowOff>219075</xdr:rowOff>
    </xdr:to>
    <xdr:sp macro="" textlink="">
      <xdr:nvSpPr>
        <xdr:cNvPr id="18" name="Rectangle 14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>
          <a:spLocks noChangeArrowheads="1"/>
        </xdr:cNvSpPr>
      </xdr:nvSpPr>
      <xdr:spPr bwMode="auto">
        <a:xfrm>
          <a:off x="3857625" y="6953250"/>
          <a:ext cx="198276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s-ES_tradnl"/>
            <a:t>X</a:t>
          </a:r>
        </a:p>
      </xdr:txBody>
    </xdr:sp>
    <xdr:clientData/>
  </xdr:twoCellAnchor>
  <xdr:twoCellAnchor>
    <xdr:from>
      <xdr:col>1</xdr:col>
      <xdr:colOff>121920</xdr:colOff>
      <xdr:row>10</xdr:row>
      <xdr:rowOff>28575</xdr:rowOff>
    </xdr:from>
    <xdr:to>
      <xdr:col>1</xdr:col>
      <xdr:colOff>320040</xdr:colOff>
      <xdr:row>10</xdr:row>
      <xdr:rowOff>209550</xdr:rowOff>
    </xdr:to>
    <xdr:sp macro="" textlink="">
      <xdr:nvSpPr>
        <xdr:cNvPr id="19" name="Rectangle 1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>
          <a:spLocks noChangeArrowheads="1"/>
        </xdr:cNvSpPr>
      </xdr:nvSpPr>
      <xdr:spPr bwMode="auto">
        <a:xfrm>
          <a:off x="369570" y="2324100"/>
          <a:ext cx="198120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s-ES_tradnl"/>
            <a:t>X</a:t>
          </a:r>
        </a:p>
      </xdr:txBody>
    </xdr:sp>
    <xdr:clientData/>
  </xdr:twoCellAnchor>
  <xdr:twoCellAnchor>
    <xdr:from>
      <xdr:col>5</xdr:col>
      <xdr:colOff>314325</xdr:colOff>
      <xdr:row>10</xdr:row>
      <xdr:rowOff>244187</xdr:rowOff>
    </xdr:from>
    <xdr:to>
      <xdr:col>5</xdr:col>
      <xdr:colOff>514350</xdr:colOff>
      <xdr:row>11</xdr:row>
      <xdr:rowOff>183573</xdr:rowOff>
    </xdr:to>
    <xdr:sp macro="" textlink="">
      <xdr:nvSpPr>
        <xdr:cNvPr id="20" name="Rectangle 2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>
          <a:spLocks noChangeArrowheads="1"/>
        </xdr:cNvSpPr>
      </xdr:nvSpPr>
      <xdr:spPr bwMode="auto">
        <a:xfrm>
          <a:off x="3258416" y="2556164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s-CL"/>
            <a:t>X</a:t>
          </a:r>
        </a:p>
      </xdr:txBody>
    </xdr:sp>
    <xdr:clientData/>
  </xdr:twoCellAnchor>
  <xdr:twoCellAnchor>
    <xdr:from>
      <xdr:col>1</xdr:col>
      <xdr:colOff>121920</xdr:colOff>
      <xdr:row>11</xdr:row>
      <xdr:rowOff>9525</xdr:rowOff>
    </xdr:from>
    <xdr:to>
      <xdr:col>1</xdr:col>
      <xdr:colOff>321945</xdr:colOff>
      <xdr:row>11</xdr:row>
      <xdr:rowOff>200025</xdr:rowOff>
    </xdr:to>
    <xdr:sp macro="" textlink="">
      <xdr:nvSpPr>
        <xdr:cNvPr id="21" name="Rectangle 4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>
          <a:spLocks noChangeArrowheads="1"/>
        </xdr:cNvSpPr>
      </xdr:nvSpPr>
      <xdr:spPr bwMode="auto">
        <a:xfrm>
          <a:off x="369570" y="2552700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es-CL"/>
        </a:p>
      </xdr:txBody>
    </xdr:sp>
    <xdr:clientData/>
  </xdr:twoCellAnchor>
  <xdr:twoCellAnchor>
    <xdr:from>
      <xdr:col>1</xdr:col>
      <xdr:colOff>121920</xdr:colOff>
      <xdr:row>31</xdr:row>
      <xdr:rowOff>11430</xdr:rowOff>
    </xdr:from>
    <xdr:to>
      <xdr:col>1</xdr:col>
      <xdr:colOff>321945</xdr:colOff>
      <xdr:row>31</xdr:row>
      <xdr:rowOff>201930</xdr:rowOff>
    </xdr:to>
    <xdr:sp macro="" textlink="">
      <xdr:nvSpPr>
        <xdr:cNvPr id="22" name="Rectangle 1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>
          <a:spLocks noChangeArrowheads="1"/>
        </xdr:cNvSpPr>
      </xdr:nvSpPr>
      <xdr:spPr bwMode="auto">
        <a:xfrm>
          <a:off x="369570" y="6697980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es-ES_tradnl"/>
        </a:p>
      </xdr:txBody>
    </xdr:sp>
    <xdr:clientData/>
  </xdr:twoCellAnchor>
  <xdr:twoCellAnchor>
    <xdr:from>
      <xdr:col>6</xdr:col>
      <xdr:colOff>19050</xdr:colOff>
      <xdr:row>31</xdr:row>
      <xdr:rowOff>28575</xdr:rowOff>
    </xdr:from>
    <xdr:to>
      <xdr:col>6</xdr:col>
      <xdr:colOff>217326</xdr:colOff>
      <xdr:row>31</xdr:row>
      <xdr:rowOff>219075</xdr:rowOff>
    </xdr:to>
    <xdr:sp macro="" textlink="">
      <xdr:nvSpPr>
        <xdr:cNvPr id="23" name="Rectangle 14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>
          <a:spLocks noChangeArrowheads="1"/>
        </xdr:cNvSpPr>
      </xdr:nvSpPr>
      <xdr:spPr bwMode="auto">
        <a:xfrm>
          <a:off x="3857625" y="6715125"/>
          <a:ext cx="198276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es-ES"/>
        </a:p>
      </xdr:txBody>
    </xdr:sp>
    <xdr:clientData/>
  </xdr:twoCellAnchor>
  <xdr:twoCellAnchor>
    <xdr:from>
      <xdr:col>6</xdr:col>
      <xdr:colOff>19050</xdr:colOff>
      <xdr:row>32</xdr:row>
      <xdr:rowOff>28575</xdr:rowOff>
    </xdr:from>
    <xdr:to>
      <xdr:col>6</xdr:col>
      <xdr:colOff>217326</xdr:colOff>
      <xdr:row>32</xdr:row>
      <xdr:rowOff>219075</xdr:rowOff>
    </xdr:to>
    <xdr:sp macro="" textlink="">
      <xdr:nvSpPr>
        <xdr:cNvPr id="24" name="Rectangle 15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>
          <a:spLocks noChangeArrowheads="1"/>
        </xdr:cNvSpPr>
      </xdr:nvSpPr>
      <xdr:spPr bwMode="auto">
        <a:xfrm>
          <a:off x="3857625" y="6953250"/>
          <a:ext cx="198276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s-ES_tradnl"/>
            <a:t>X</a:t>
          </a:r>
        </a:p>
      </xdr:txBody>
    </xdr:sp>
    <xdr:clientData/>
  </xdr:twoCellAnchor>
  <xdr:twoCellAnchor>
    <xdr:from>
      <xdr:col>6</xdr:col>
      <xdr:colOff>19050</xdr:colOff>
      <xdr:row>33</xdr:row>
      <xdr:rowOff>28575</xdr:rowOff>
    </xdr:from>
    <xdr:to>
      <xdr:col>6</xdr:col>
      <xdr:colOff>219075</xdr:colOff>
      <xdr:row>33</xdr:row>
      <xdr:rowOff>219075</xdr:rowOff>
    </xdr:to>
    <xdr:sp macro="" textlink="">
      <xdr:nvSpPr>
        <xdr:cNvPr id="25" name="Rectangle 16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>
          <a:spLocks noChangeArrowheads="1"/>
        </xdr:cNvSpPr>
      </xdr:nvSpPr>
      <xdr:spPr bwMode="auto">
        <a:xfrm>
          <a:off x="3857625" y="7191375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121920</xdr:colOff>
      <xdr:row>34</xdr:row>
      <xdr:rowOff>9525</xdr:rowOff>
    </xdr:from>
    <xdr:to>
      <xdr:col>1</xdr:col>
      <xdr:colOff>321945</xdr:colOff>
      <xdr:row>34</xdr:row>
      <xdr:rowOff>200025</xdr:rowOff>
    </xdr:to>
    <xdr:sp macro="" textlink="">
      <xdr:nvSpPr>
        <xdr:cNvPr id="26" name="Rectangle 17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>
          <a:spLocks noChangeArrowheads="1"/>
        </xdr:cNvSpPr>
      </xdr:nvSpPr>
      <xdr:spPr bwMode="auto">
        <a:xfrm>
          <a:off x="369570" y="7410450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 anchorCtr="0"/>
        <a:lstStyle/>
        <a:p>
          <a:pPr algn="ctr"/>
          <a:r>
            <a:rPr lang="es-ES"/>
            <a:t>X</a:t>
          </a:r>
        </a:p>
      </xdr:txBody>
    </xdr:sp>
    <xdr:clientData/>
  </xdr:twoCellAnchor>
  <xdr:twoCellAnchor>
    <xdr:from>
      <xdr:col>6</xdr:col>
      <xdr:colOff>19050</xdr:colOff>
      <xdr:row>34</xdr:row>
      <xdr:rowOff>28575</xdr:rowOff>
    </xdr:from>
    <xdr:to>
      <xdr:col>6</xdr:col>
      <xdr:colOff>219075</xdr:colOff>
      <xdr:row>34</xdr:row>
      <xdr:rowOff>219075</xdr:rowOff>
    </xdr:to>
    <xdr:sp macro="" textlink="">
      <xdr:nvSpPr>
        <xdr:cNvPr id="27" name="Rectangle 20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>
          <a:spLocks noChangeArrowheads="1"/>
        </xdr:cNvSpPr>
      </xdr:nvSpPr>
      <xdr:spPr bwMode="auto">
        <a:xfrm>
          <a:off x="3857625" y="7429500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19050</xdr:colOff>
      <xdr:row>35</xdr:row>
      <xdr:rowOff>28575</xdr:rowOff>
    </xdr:from>
    <xdr:to>
      <xdr:col>6</xdr:col>
      <xdr:colOff>217326</xdr:colOff>
      <xdr:row>35</xdr:row>
      <xdr:rowOff>219075</xdr:rowOff>
    </xdr:to>
    <xdr:sp macro="" textlink="">
      <xdr:nvSpPr>
        <xdr:cNvPr id="28" name="Rectangle 21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>
          <a:spLocks noChangeArrowheads="1"/>
        </xdr:cNvSpPr>
      </xdr:nvSpPr>
      <xdr:spPr bwMode="auto">
        <a:xfrm>
          <a:off x="3857625" y="7667625"/>
          <a:ext cx="198276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s-ES_tradnl"/>
            <a:t>X</a:t>
          </a:r>
        </a:p>
      </xdr:txBody>
    </xdr:sp>
    <xdr:clientData/>
  </xdr:twoCellAnchor>
  <xdr:twoCellAnchor>
    <xdr:from>
      <xdr:col>6</xdr:col>
      <xdr:colOff>19050</xdr:colOff>
      <xdr:row>36</xdr:row>
      <xdr:rowOff>28575</xdr:rowOff>
    </xdr:from>
    <xdr:to>
      <xdr:col>6</xdr:col>
      <xdr:colOff>217326</xdr:colOff>
      <xdr:row>36</xdr:row>
      <xdr:rowOff>219075</xdr:rowOff>
    </xdr:to>
    <xdr:sp macro="" textlink="">
      <xdr:nvSpPr>
        <xdr:cNvPr id="29" name="Rectangle 22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>
          <a:spLocks noChangeArrowheads="1"/>
        </xdr:cNvSpPr>
      </xdr:nvSpPr>
      <xdr:spPr bwMode="auto">
        <a:xfrm>
          <a:off x="3857625" y="7905750"/>
          <a:ext cx="198276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s-ES_tradnl"/>
            <a:t>X</a:t>
          </a:r>
        </a:p>
      </xdr:txBody>
    </xdr:sp>
    <xdr:clientData/>
  </xdr:twoCellAnchor>
  <xdr:twoCellAnchor>
    <xdr:from>
      <xdr:col>6</xdr:col>
      <xdr:colOff>19050</xdr:colOff>
      <xdr:row>33</xdr:row>
      <xdr:rowOff>28575</xdr:rowOff>
    </xdr:from>
    <xdr:to>
      <xdr:col>6</xdr:col>
      <xdr:colOff>217326</xdr:colOff>
      <xdr:row>33</xdr:row>
      <xdr:rowOff>219075</xdr:rowOff>
    </xdr:to>
    <xdr:sp macro="" textlink="">
      <xdr:nvSpPr>
        <xdr:cNvPr id="30" name="Rectangle 15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>
          <a:spLocks noChangeArrowheads="1"/>
        </xdr:cNvSpPr>
      </xdr:nvSpPr>
      <xdr:spPr bwMode="auto">
        <a:xfrm>
          <a:off x="3857625" y="7191375"/>
          <a:ext cx="198276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s-ES_tradnl"/>
            <a:t>X</a:t>
          </a:r>
        </a:p>
      </xdr:txBody>
    </xdr:sp>
    <xdr:clientData/>
  </xdr:twoCellAnchor>
  <xdr:twoCellAnchor>
    <xdr:from>
      <xdr:col>6</xdr:col>
      <xdr:colOff>19050</xdr:colOff>
      <xdr:row>32</xdr:row>
      <xdr:rowOff>28575</xdr:rowOff>
    </xdr:from>
    <xdr:to>
      <xdr:col>6</xdr:col>
      <xdr:colOff>219075</xdr:colOff>
      <xdr:row>32</xdr:row>
      <xdr:rowOff>219075</xdr:rowOff>
    </xdr:to>
    <xdr:sp macro="" textlink="">
      <xdr:nvSpPr>
        <xdr:cNvPr id="31" name="Rectangle 14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>
          <a:spLocks noChangeArrowheads="1"/>
        </xdr:cNvSpPr>
      </xdr:nvSpPr>
      <xdr:spPr bwMode="auto">
        <a:xfrm>
          <a:off x="3857625" y="6953250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19050</xdr:colOff>
      <xdr:row>34</xdr:row>
      <xdr:rowOff>28575</xdr:rowOff>
    </xdr:from>
    <xdr:to>
      <xdr:col>6</xdr:col>
      <xdr:colOff>219075</xdr:colOff>
      <xdr:row>34</xdr:row>
      <xdr:rowOff>219075</xdr:rowOff>
    </xdr:to>
    <xdr:sp macro="" textlink="">
      <xdr:nvSpPr>
        <xdr:cNvPr id="32" name="Rectangle 16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>
          <a:spLocks noChangeArrowheads="1"/>
        </xdr:cNvSpPr>
      </xdr:nvSpPr>
      <xdr:spPr bwMode="auto">
        <a:xfrm>
          <a:off x="3857625" y="7429500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19050</xdr:colOff>
      <xdr:row>34</xdr:row>
      <xdr:rowOff>28575</xdr:rowOff>
    </xdr:from>
    <xdr:to>
      <xdr:col>6</xdr:col>
      <xdr:colOff>217326</xdr:colOff>
      <xdr:row>34</xdr:row>
      <xdr:rowOff>219075</xdr:rowOff>
    </xdr:to>
    <xdr:sp macro="" textlink="">
      <xdr:nvSpPr>
        <xdr:cNvPr id="33" name="Rectangle 15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>
          <a:spLocks noChangeArrowheads="1"/>
        </xdr:cNvSpPr>
      </xdr:nvSpPr>
      <xdr:spPr bwMode="auto">
        <a:xfrm>
          <a:off x="3857625" y="7429500"/>
          <a:ext cx="198276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s-ES_tradnl"/>
            <a:t>X</a:t>
          </a:r>
        </a:p>
      </xdr:txBody>
    </xdr:sp>
    <xdr:clientData/>
  </xdr:twoCellAnchor>
  <xdr:twoCellAnchor>
    <xdr:from>
      <xdr:col>6</xdr:col>
      <xdr:colOff>19050</xdr:colOff>
      <xdr:row>34</xdr:row>
      <xdr:rowOff>28575</xdr:rowOff>
    </xdr:from>
    <xdr:to>
      <xdr:col>6</xdr:col>
      <xdr:colOff>219075</xdr:colOff>
      <xdr:row>34</xdr:row>
      <xdr:rowOff>219075</xdr:rowOff>
    </xdr:to>
    <xdr:sp macro="" textlink="">
      <xdr:nvSpPr>
        <xdr:cNvPr id="34" name="Rectangle 16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>
          <a:spLocks noChangeArrowheads="1"/>
        </xdr:cNvSpPr>
      </xdr:nvSpPr>
      <xdr:spPr bwMode="auto">
        <a:xfrm>
          <a:off x="3857625" y="7429500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19050</xdr:colOff>
      <xdr:row>33</xdr:row>
      <xdr:rowOff>28575</xdr:rowOff>
    </xdr:from>
    <xdr:to>
      <xdr:col>6</xdr:col>
      <xdr:colOff>217326</xdr:colOff>
      <xdr:row>33</xdr:row>
      <xdr:rowOff>219075</xdr:rowOff>
    </xdr:to>
    <xdr:sp macro="" textlink="">
      <xdr:nvSpPr>
        <xdr:cNvPr id="35" name="Rectangle 15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SpPr>
          <a:spLocks noChangeArrowheads="1"/>
        </xdr:cNvSpPr>
      </xdr:nvSpPr>
      <xdr:spPr bwMode="auto">
        <a:xfrm>
          <a:off x="3857625" y="7191375"/>
          <a:ext cx="198276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s-ES_tradnl"/>
            <a:t>X</a:t>
          </a:r>
        </a:p>
      </xdr:txBody>
    </xdr:sp>
    <xdr:clientData/>
  </xdr:twoCellAnchor>
  <xdr:twoCellAnchor>
    <xdr:from>
      <xdr:col>6</xdr:col>
      <xdr:colOff>19050</xdr:colOff>
      <xdr:row>33</xdr:row>
      <xdr:rowOff>28575</xdr:rowOff>
    </xdr:from>
    <xdr:to>
      <xdr:col>6</xdr:col>
      <xdr:colOff>217326</xdr:colOff>
      <xdr:row>33</xdr:row>
      <xdr:rowOff>219075</xdr:rowOff>
    </xdr:to>
    <xdr:sp macro="" textlink="">
      <xdr:nvSpPr>
        <xdr:cNvPr id="36" name="Rectangle 14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>
          <a:spLocks noChangeArrowheads="1"/>
        </xdr:cNvSpPr>
      </xdr:nvSpPr>
      <xdr:spPr bwMode="auto">
        <a:xfrm>
          <a:off x="3857625" y="7191375"/>
          <a:ext cx="198276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es-ES_tradnl"/>
        </a:p>
      </xdr:txBody>
    </xdr:sp>
    <xdr:clientData/>
  </xdr:twoCellAnchor>
  <xdr:twoCellAnchor>
    <xdr:from>
      <xdr:col>6</xdr:col>
      <xdr:colOff>19050</xdr:colOff>
      <xdr:row>32</xdr:row>
      <xdr:rowOff>28575</xdr:rowOff>
    </xdr:from>
    <xdr:to>
      <xdr:col>6</xdr:col>
      <xdr:colOff>219075</xdr:colOff>
      <xdr:row>32</xdr:row>
      <xdr:rowOff>219075</xdr:rowOff>
    </xdr:to>
    <xdr:sp macro="" textlink="">
      <xdr:nvSpPr>
        <xdr:cNvPr id="37" name="Rectangle 14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SpPr>
          <a:spLocks noChangeArrowheads="1"/>
        </xdr:cNvSpPr>
      </xdr:nvSpPr>
      <xdr:spPr bwMode="auto">
        <a:xfrm>
          <a:off x="3857625" y="6953250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19050</xdr:colOff>
      <xdr:row>32</xdr:row>
      <xdr:rowOff>28575</xdr:rowOff>
    </xdr:from>
    <xdr:to>
      <xdr:col>6</xdr:col>
      <xdr:colOff>217326</xdr:colOff>
      <xdr:row>32</xdr:row>
      <xdr:rowOff>219075</xdr:rowOff>
    </xdr:to>
    <xdr:sp macro="" textlink="">
      <xdr:nvSpPr>
        <xdr:cNvPr id="38" name="Rectangle 14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SpPr>
          <a:spLocks noChangeArrowheads="1"/>
        </xdr:cNvSpPr>
      </xdr:nvSpPr>
      <xdr:spPr bwMode="auto">
        <a:xfrm>
          <a:off x="3857625" y="6953250"/>
          <a:ext cx="198276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es-CL"/>
        </a:p>
      </xdr:txBody>
    </xdr:sp>
    <xdr:clientData/>
  </xdr:twoCellAnchor>
  <xdr:twoCellAnchor>
    <xdr:from>
      <xdr:col>3</xdr:col>
      <xdr:colOff>226695</xdr:colOff>
      <xdr:row>55</xdr:row>
      <xdr:rowOff>30480</xdr:rowOff>
    </xdr:from>
    <xdr:to>
      <xdr:col>3</xdr:col>
      <xdr:colOff>417195</xdr:colOff>
      <xdr:row>55</xdr:row>
      <xdr:rowOff>220980</xdr:rowOff>
    </xdr:to>
    <xdr:sp macro="" textlink="">
      <xdr:nvSpPr>
        <xdr:cNvPr id="39" name="Rectangle 11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SpPr>
          <a:spLocks noChangeArrowheads="1"/>
        </xdr:cNvSpPr>
      </xdr:nvSpPr>
      <xdr:spPr bwMode="auto">
        <a:xfrm>
          <a:off x="1388745" y="11851005"/>
          <a:ext cx="19050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s-ES_tradnl"/>
            <a:t>X</a:t>
          </a:r>
        </a:p>
      </xdr:txBody>
    </xdr:sp>
    <xdr:clientData/>
  </xdr:twoCellAnchor>
  <xdr:twoCellAnchor>
    <xdr:from>
      <xdr:col>9</xdr:col>
      <xdr:colOff>77931</xdr:colOff>
      <xdr:row>11</xdr:row>
      <xdr:rowOff>0</xdr:rowOff>
    </xdr:from>
    <xdr:to>
      <xdr:col>9</xdr:col>
      <xdr:colOff>266617</xdr:colOff>
      <xdr:row>11</xdr:row>
      <xdr:rowOff>188843</xdr:rowOff>
    </xdr:to>
    <xdr:sp macro="" textlink="">
      <xdr:nvSpPr>
        <xdr:cNvPr id="40" name="Rectangle 7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SpPr>
          <a:spLocks noChangeArrowheads="1"/>
        </xdr:cNvSpPr>
      </xdr:nvSpPr>
      <xdr:spPr bwMode="auto">
        <a:xfrm>
          <a:off x="5307156" y="2543175"/>
          <a:ext cx="188686" cy="18884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es-CL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121920</xdr:colOff>
      <xdr:row>10</xdr:row>
      <xdr:rowOff>28575</xdr:rowOff>
    </xdr:from>
    <xdr:to>
      <xdr:col>1</xdr:col>
      <xdr:colOff>320040</xdr:colOff>
      <xdr:row>10</xdr:row>
      <xdr:rowOff>209550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373380" y="2329815"/>
          <a:ext cx="198120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s-ES_tradnl"/>
            <a:t>X</a:t>
          </a:r>
        </a:p>
      </xdr:txBody>
    </xdr:sp>
    <xdr:clientData/>
  </xdr:twoCellAnchor>
  <xdr:twoCellAnchor>
    <xdr:from>
      <xdr:col>5</xdr:col>
      <xdr:colOff>314325</xdr:colOff>
      <xdr:row>11</xdr:row>
      <xdr:rowOff>19050</xdr:rowOff>
    </xdr:from>
    <xdr:to>
      <xdr:col>5</xdr:col>
      <xdr:colOff>514350</xdr:colOff>
      <xdr:row>11</xdr:row>
      <xdr:rowOff>209550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Arrowheads="1"/>
        </xdr:cNvSpPr>
      </xdr:nvSpPr>
      <xdr:spPr bwMode="auto">
        <a:xfrm>
          <a:off x="3339465" y="2571750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314325</xdr:colOff>
      <xdr:row>10</xdr:row>
      <xdr:rowOff>19050</xdr:rowOff>
    </xdr:from>
    <xdr:to>
      <xdr:col>5</xdr:col>
      <xdr:colOff>514350</xdr:colOff>
      <xdr:row>10</xdr:row>
      <xdr:rowOff>209550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Arrowheads="1"/>
        </xdr:cNvSpPr>
      </xdr:nvSpPr>
      <xdr:spPr bwMode="auto">
        <a:xfrm>
          <a:off x="3339465" y="2320290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es-CL"/>
        </a:p>
      </xdr:txBody>
    </xdr:sp>
    <xdr:clientData/>
  </xdr:twoCellAnchor>
  <xdr:twoCellAnchor>
    <xdr:from>
      <xdr:col>1</xdr:col>
      <xdr:colOff>121920</xdr:colOff>
      <xdr:row>11</xdr:row>
      <xdr:rowOff>9525</xdr:rowOff>
    </xdr:from>
    <xdr:to>
      <xdr:col>1</xdr:col>
      <xdr:colOff>321945</xdr:colOff>
      <xdr:row>11</xdr:row>
      <xdr:rowOff>200025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>
          <a:spLocks noChangeArrowheads="1"/>
        </xdr:cNvSpPr>
      </xdr:nvSpPr>
      <xdr:spPr bwMode="auto">
        <a:xfrm>
          <a:off x="373380" y="2562225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s-ES_tradnl"/>
            <a:t>X</a:t>
          </a:r>
        </a:p>
      </xdr:txBody>
    </xdr:sp>
    <xdr:clientData/>
  </xdr:twoCellAnchor>
  <xdr:twoCellAnchor>
    <xdr:from>
      <xdr:col>9</xdr:col>
      <xdr:colOff>70402</xdr:colOff>
      <xdr:row>10</xdr:row>
      <xdr:rowOff>12672</xdr:rowOff>
    </xdr:from>
    <xdr:to>
      <xdr:col>9</xdr:col>
      <xdr:colOff>259088</xdr:colOff>
      <xdr:row>10</xdr:row>
      <xdr:rowOff>201515</xdr:rowOff>
    </xdr:to>
    <xdr:sp macro="" textlink="">
      <xdr:nvSpPr>
        <xdr:cNvPr id="6" name="Rectangle 7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>
          <a:spLocks noChangeArrowheads="1"/>
        </xdr:cNvSpPr>
      </xdr:nvSpPr>
      <xdr:spPr bwMode="auto">
        <a:xfrm>
          <a:off x="5450122" y="2313912"/>
          <a:ext cx="188686" cy="18884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s-CL"/>
            <a:t>X</a:t>
          </a:r>
        </a:p>
      </xdr:txBody>
    </xdr:sp>
    <xdr:clientData/>
  </xdr:twoCellAnchor>
  <xdr:twoCellAnchor>
    <xdr:from>
      <xdr:col>1</xdr:col>
      <xdr:colOff>121920</xdr:colOff>
      <xdr:row>31</xdr:row>
      <xdr:rowOff>11430</xdr:rowOff>
    </xdr:from>
    <xdr:to>
      <xdr:col>1</xdr:col>
      <xdr:colOff>321945</xdr:colOff>
      <xdr:row>31</xdr:row>
      <xdr:rowOff>201930</xdr:rowOff>
    </xdr:to>
    <xdr:sp macro="" textlink="">
      <xdr:nvSpPr>
        <xdr:cNvPr id="7" name="Rectangle 11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>
          <a:spLocks noChangeArrowheads="1"/>
        </xdr:cNvSpPr>
      </xdr:nvSpPr>
      <xdr:spPr bwMode="auto">
        <a:xfrm>
          <a:off x="373380" y="6739890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s-ES_tradnl"/>
            <a:t>X</a:t>
          </a:r>
        </a:p>
      </xdr:txBody>
    </xdr:sp>
    <xdr:clientData/>
  </xdr:twoCellAnchor>
  <xdr:twoCellAnchor>
    <xdr:from>
      <xdr:col>1</xdr:col>
      <xdr:colOff>129540</xdr:colOff>
      <xdr:row>32</xdr:row>
      <xdr:rowOff>1905</xdr:rowOff>
    </xdr:from>
    <xdr:to>
      <xdr:col>1</xdr:col>
      <xdr:colOff>329565</xdr:colOff>
      <xdr:row>32</xdr:row>
      <xdr:rowOff>192405</xdr:rowOff>
    </xdr:to>
    <xdr:sp macro="" textlink="">
      <xdr:nvSpPr>
        <xdr:cNvPr id="8" name="Rectangle 12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>
          <a:spLocks noChangeArrowheads="1"/>
        </xdr:cNvSpPr>
      </xdr:nvSpPr>
      <xdr:spPr bwMode="auto">
        <a:xfrm>
          <a:off x="381000" y="6966585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es-ES_tradnl"/>
        </a:p>
      </xdr:txBody>
    </xdr:sp>
    <xdr:clientData/>
  </xdr:twoCellAnchor>
  <xdr:twoCellAnchor>
    <xdr:from>
      <xdr:col>6</xdr:col>
      <xdr:colOff>19050</xdr:colOff>
      <xdr:row>31</xdr:row>
      <xdr:rowOff>28575</xdr:rowOff>
    </xdr:from>
    <xdr:to>
      <xdr:col>6</xdr:col>
      <xdr:colOff>219075</xdr:colOff>
      <xdr:row>31</xdr:row>
      <xdr:rowOff>219075</xdr:rowOff>
    </xdr:to>
    <xdr:sp macro="" textlink="">
      <xdr:nvSpPr>
        <xdr:cNvPr id="9" name="Rectangle 14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>
          <a:spLocks noChangeArrowheads="1"/>
        </xdr:cNvSpPr>
      </xdr:nvSpPr>
      <xdr:spPr bwMode="auto">
        <a:xfrm>
          <a:off x="3966210" y="6757035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es-CL"/>
        </a:p>
      </xdr:txBody>
    </xdr:sp>
    <xdr:clientData/>
  </xdr:twoCellAnchor>
  <xdr:twoCellAnchor>
    <xdr:from>
      <xdr:col>6</xdr:col>
      <xdr:colOff>19050</xdr:colOff>
      <xdr:row>32</xdr:row>
      <xdr:rowOff>28575</xdr:rowOff>
    </xdr:from>
    <xdr:to>
      <xdr:col>6</xdr:col>
      <xdr:colOff>217326</xdr:colOff>
      <xdr:row>32</xdr:row>
      <xdr:rowOff>219075</xdr:rowOff>
    </xdr:to>
    <xdr:sp macro="" textlink="">
      <xdr:nvSpPr>
        <xdr:cNvPr id="10" name="Rectangle 15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>
          <a:spLocks noChangeArrowheads="1"/>
        </xdr:cNvSpPr>
      </xdr:nvSpPr>
      <xdr:spPr bwMode="auto">
        <a:xfrm>
          <a:off x="3966210" y="6993255"/>
          <a:ext cx="198276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s-ES_tradnl"/>
            <a:t>X</a:t>
          </a:r>
        </a:p>
      </xdr:txBody>
    </xdr:sp>
    <xdr:clientData/>
  </xdr:twoCellAnchor>
  <xdr:twoCellAnchor>
    <xdr:from>
      <xdr:col>6</xdr:col>
      <xdr:colOff>19050</xdr:colOff>
      <xdr:row>33</xdr:row>
      <xdr:rowOff>28575</xdr:rowOff>
    </xdr:from>
    <xdr:to>
      <xdr:col>6</xdr:col>
      <xdr:colOff>219075</xdr:colOff>
      <xdr:row>33</xdr:row>
      <xdr:rowOff>219075</xdr:rowOff>
    </xdr:to>
    <xdr:sp macro="" textlink="">
      <xdr:nvSpPr>
        <xdr:cNvPr id="11" name="Rectangle 16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>
          <a:spLocks noChangeArrowheads="1"/>
        </xdr:cNvSpPr>
      </xdr:nvSpPr>
      <xdr:spPr bwMode="auto">
        <a:xfrm>
          <a:off x="3966210" y="7229475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121920</xdr:colOff>
      <xdr:row>34</xdr:row>
      <xdr:rowOff>9525</xdr:rowOff>
    </xdr:from>
    <xdr:to>
      <xdr:col>1</xdr:col>
      <xdr:colOff>321945</xdr:colOff>
      <xdr:row>34</xdr:row>
      <xdr:rowOff>200025</xdr:rowOff>
    </xdr:to>
    <xdr:sp macro="" textlink="">
      <xdr:nvSpPr>
        <xdr:cNvPr id="12" name="Rectangle 17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>
          <a:spLocks noChangeArrowheads="1"/>
        </xdr:cNvSpPr>
      </xdr:nvSpPr>
      <xdr:spPr bwMode="auto">
        <a:xfrm>
          <a:off x="373380" y="7446645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s-ES_tradnl"/>
            <a:t>X</a:t>
          </a:r>
        </a:p>
      </xdr:txBody>
    </xdr:sp>
    <xdr:clientData/>
  </xdr:twoCellAnchor>
  <xdr:twoCellAnchor>
    <xdr:from>
      <xdr:col>1</xdr:col>
      <xdr:colOff>115542</xdr:colOff>
      <xdr:row>36</xdr:row>
      <xdr:rowOff>8945</xdr:rowOff>
    </xdr:from>
    <xdr:to>
      <xdr:col>1</xdr:col>
      <xdr:colOff>313818</xdr:colOff>
      <xdr:row>36</xdr:row>
      <xdr:rowOff>200688</xdr:rowOff>
    </xdr:to>
    <xdr:sp macro="" textlink="">
      <xdr:nvSpPr>
        <xdr:cNvPr id="13" name="Rectangle 19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>
          <a:spLocks noChangeArrowheads="1"/>
        </xdr:cNvSpPr>
      </xdr:nvSpPr>
      <xdr:spPr bwMode="auto">
        <a:xfrm>
          <a:off x="367002" y="7918505"/>
          <a:ext cx="198276" cy="19174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es-CL"/>
        </a:p>
      </xdr:txBody>
    </xdr:sp>
    <xdr:clientData/>
  </xdr:twoCellAnchor>
  <xdr:twoCellAnchor>
    <xdr:from>
      <xdr:col>6</xdr:col>
      <xdr:colOff>19050</xdr:colOff>
      <xdr:row>34</xdr:row>
      <xdr:rowOff>28575</xdr:rowOff>
    </xdr:from>
    <xdr:to>
      <xdr:col>6</xdr:col>
      <xdr:colOff>219075</xdr:colOff>
      <xdr:row>34</xdr:row>
      <xdr:rowOff>219075</xdr:rowOff>
    </xdr:to>
    <xdr:sp macro="" textlink="">
      <xdr:nvSpPr>
        <xdr:cNvPr id="14" name="Rectangle 20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>
          <a:spLocks noChangeArrowheads="1"/>
        </xdr:cNvSpPr>
      </xdr:nvSpPr>
      <xdr:spPr bwMode="auto">
        <a:xfrm>
          <a:off x="3966210" y="7465695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19050</xdr:colOff>
      <xdr:row>35</xdr:row>
      <xdr:rowOff>28575</xdr:rowOff>
    </xdr:from>
    <xdr:to>
      <xdr:col>6</xdr:col>
      <xdr:colOff>217326</xdr:colOff>
      <xdr:row>35</xdr:row>
      <xdr:rowOff>219075</xdr:rowOff>
    </xdr:to>
    <xdr:sp macro="" textlink="">
      <xdr:nvSpPr>
        <xdr:cNvPr id="15" name="Rectangle 21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>
          <a:spLocks noChangeArrowheads="1"/>
        </xdr:cNvSpPr>
      </xdr:nvSpPr>
      <xdr:spPr bwMode="auto">
        <a:xfrm>
          <a:off x="3966210" y="7701915"/>
          <a:ext cx="198276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s-ES_tradnl"/>
            <a:t>X</a:t>
          </a:r>
        </a:p>
      </xdr:txBody>
    </xdr:sp>
    <xdr:clientData/>
  </xdr:twoCellAnchor>
  <xdr:twoCellAnchor>
    <xdr:from>
      <xdr:col>6</xdr:col>
      <xdr:colOff>19050</xdr:colOff>
      <xdr:row>36</xdr:row>
      <xdr:rowOff>28575</xdr:rowOff>
    </xdr:from>
    <xdr:to>
      <xdr:col>6</xdr:col>
      <xdr:colOff>217326</xdr:colOff>
      <xdr:row>36</xdr:row>
      <xdr:rowOff>219075</xdr:rowOff>
    </xdr:to>
    <xdr:sp macro="" textlink="">
      <xdr:nvSpPr>
        <xdr:cNvPr id="16" name="Rectangle 22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>
          <a:spLocks noChangeArrowheads="1"/>
        </xdr:cNvSpPr>
      </xdr:nvSpPr>
      <xdr:spPr bwMode="auto">
        <a:xfrm>
          <a:off x="3966210" y="7938135"/>
          <a:ext cx="198276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s-ES_tradnl"/>
            <a:t>X</a:t>
          </a:r>
        </a:p>
      </xdr:txBody>
    </xdr:sp>
    <xdr:clientData/>
  </xdr:twoCellAnchor>
  <xdr:twoCellAnchor>
    <xdr:from>
      <xdr:col>6</xdr:col>
      <xdr:colOff>19050</xdr:colOff>
      <xdr:row>33</xdr:row>
      <xdr:rowOff>28575</xdr:rowOff>
    </xdr:from>
    <xdr:to>
      <xdr:col>6</xdr:col>
      <xdr:colOff>217326</xdr:colOff>
      <xdr:row>33</xdr:row>
      <xdr:rowOff>219075</xdr:rowOff>
    </xdr:to>
    <xdr:sp macro="" textlink="">
      <xdr:nvSpPr>
        <xdr:cNvPr id="17" name="Rectangle 15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>
          <a:spLocks noChangeArrowheads="1"/>
        </xdr:cNvSpPr>
      </xdr:nvSpPr>
      <xdr:spPr bwMode="auto">
        <a:xfrm>
          <a:off x="3966210" y="7229475"/>
          <a:ext cx="198276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s-ES_tradnl"/>
            <a:t>X</a:t>
          </a:r>
        </a:p>
      </xdr:txBody>
    </xdr:sp>
    <xdr:clientData/>
  </xdr:twoCellAnchor>
  <xdr:twoCellAnchor>
    <xdr:from>
      <xdr:col>6</xdr:col>
      <xdr:colOff>19050</xdr:colOff>
      <xdr:row>32</xdr:row>
      <xdr:rowOff>28575</xdr:rowOff>
    </xdr:from>
    <xdr:to>
      <xdr:col>6</xdr:col>
      <xdr:colOff>217326</xdr:colOff>
      <xdr:row>32</xdr:row>
      <xdr:rowOff>219075</xdr:rowOff>
    </xdr:to>
    <xdr:sp macro="" textlink="">
      <xdr:nvSpPr>
        <xdr:cNvPr id="18" name="Rectangle 14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>
          <a:spLocks noChangeArrowheads="1"/>
        </xdr:cNvSpPr>
      </xdr:nvSpPr>
      <xdr:spPr bwMode="auto">
        <a:xfrm>
          <a:off x="3966210" y="6993255"/>
          <a:ext cx="198276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s-ES_tradnl"/>
            <a:t>X</a:t>
          </a:r>
        </a:p>
      </xdr:txBody>
    </xdr:sp>
    <xdr:clientData/>
  </xdr:twoCellAnchor>
  <xdr:twoCellAnchor>
    <xdr:from>
      <xdr:col>1</xdr:col>
      <xdr:colOff>121920</xdr:colOff>
      <xdr:row>10</xdr:row>
      <xdr:rowOff>28575</xdr:rowOff>
    </xdr:from>
    <xdr:to>
      <xdr:col>1</xdr:col>
      <xdr:colOff>320040</xdr:colOff>
      <xdr:row>10</xdr:row>
      <xdr:rowOff>209550</xdr:rowOff>
    </xdr:to>
    <xdr:sp macro="" textlink="">
      <xdr:nvSpPr>
        <xdr:cNvPr id="19" name="Rectangle 1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>
          <a:spLocks noChangeArrowheads="1"/>
        </xdr:cNvSpPr>
      </xdr:nvSpPr>
      <xdr:spPr bwMode="auto">
        <a:xfrm>
          <a:off x="373380" y="2329815"/>
          <a:ext cx="198120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s-ES_tradnl"/>
            <a:t>X</a:t>
          </a:r>
        </a:p>
      </xdr:txBody>
    </xdr:sp>
    <xdr:clientData/>
  </xdr:twoCellAnchor>
  <xdr:twoCellAnchor>
    <xdr:from>
      <xdr:col>5</xdr:col>
      <xdr:colOff>314325</xdr:colOff>
      <xdr:row>11</xdr:row>
      <xdr:rowOff>19050</xdr:rowOff>
    </xdr:from>
    <xdr:to>
      <xdr:col>5</xdr:col>
      <xdr:colOff>514350</xdr:colOff>
      <xdr:row>11</xdr:row>
      <xdr:rowOff>209550</xdr:rowOff>
    </xdr:to>
    <xdr:sp macro="" textlink="">
      <xdr:nvSpPr>
        <xdr:cNvPr id="20" name="Rectangle 2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>
          <a:spLocks noChangeArrowheads="1"/>
        </xdr:cNvSpPr>
      </xdr:nvSpPr>
      <xdr:spPr bwMode="auto">
        <a:xfrm>
          <a:off x="3339465" y="2571750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es-CL"/>
        </a:p>
      </xdr:txBody>
    </xdr:sp>
    <xdr:clientData/>
  </xdr:twoCellAnchor>
  <xdr:twoCellAnchor>
    <xdr:from>
      <xdr:col>1</xdr:col>
      <xdr:colOff>121920</xdr:colOff>
      <xdr:row>11</xdr:row>
      <xdr:rowOff>9525</xdr:rowOff>
    </xdr:from>
    <xdr:to>
      <xdr:col>1</xdr:col>
      <xdr:colOff>321945</xdr:colOff>
      <xdr:row>11</xdr:row>
      <xdr:rowOff>200025</xdr:rowOff>
    </xdr:to>
    <xdr:sp macro="" textlink="">
      <xdr:nvSpPr>
        <xdr:cNvPr id="21" name="Rectangle 4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>
          <a:spLocks noChangeArrowheads="1"/>
        </xdr:cNvSpPr>
      </xdr:nvSpPr>
      <xdr:spPr bwMode="auto">
        <a:xfrm>
          <a:off x="373380" y="2562225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es-CL"/>
        </a:p>
      </xdr:txBody>
    </xdr:sp>
    <xdr:clientData/>
  </xdr:twoCellAnchor>
  <xdr:twoCellAnchor>
    <xdr:from>
      <xdr:col>1</xdr:col>
      <xdr:colOff>129540</xdr:colOff>
      <xdr:row>31</xdr:row>
      <xdr:rowOff>11430</xdr:rowOff>
    </xdr:from>
    <xdr:to>
      <xdr:col>1</xdr:col>
      <xdr:colOff>329565</xdr:colOff>
      <xdr:row>31</xdr:row>
      <xdr:rowOff>201930</xdr:rowOff>
    </xdr:to>
    <xdr:sp macro="" textlink="">
      <xdr:nvSpPr>
        <xdr:cNvPr id="22" name="Rectangle 11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>
          <a:spLocks noChangeArrowheads="1"/>
        </xdr:cNvSpPr>
      </xdr:nvSpPr>
      <xdr:spPr bwMode="auto">
        <a:xfrm>
          <a:off x="381000" y="6739890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s-ES_tradnl"/>
            <a:t>X</a:t>
          </a:r>
        </a:p>
      </xdr:txBody>
    </xdr:sp>
    <xdr:clientData/>
  </xdr:twoCellAnchor>
  <xdr:twoCellAnchor>
    <xdr:from>
      <xdr:col>6</xdr:col>
      <xdr:colOff>19050</xdr:colOff>
      <xdr:row>32</xdr:row>
      <xdr:rowOff>28575</xdr:rowOff>
    </xdr:from>
    <xdr:to>
      <xdr:col>6</xdr:col>
      <xdr:colOff>217326</xdr:colOff>
      <xdr:row>32</xdr:row>
      <xdr:rowOff>219075</xdr:rowOff>
    </xdr:to>
    <xdr:sp macro="" textlink="">
      <xdr:nvSpPr>
        <xdr:cNvPr id="23" name="Rectangle 15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>
          <a:spLocks noChangeArrowheads="1"/>
        </xdr:cNvSpPr>
      </xdr:nvSpPr>
      <xdr:spPr bwMode="auto">
        <a:xfrm>
          <a:off x="3966210" y="6993255"/>
          <a:ext cx="198276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s-ES_tradnl"/>
            <a:t>X</a:t>
          </a:r>
        </a:p>
      </xdr:txBody>
    </xdr:sp>
    <xdr:clientData/>
  </xdr:twoCellAnchor>
  <xdr:twoCellAnchor>
    <xdr:from>
      <xdr:col>6</xdr:col>
      <xdr:colOff>19050</xdr:colOff>
      <xdr:row>33</xdr:row>
      <xdr:rowOff>28575</xdr:rowOff>
    </xdr:from>
    <xdr:to>
      <xdr:col>6</xdr:col>
      <xdr:colOff>219075</xdr:colOff>
      <xdr:row>33</xdr:row>
      <xdr:rowOff>219075</xdr:rowOff>
    </xdr:to>
    <xdr:sp macro="" textlink="">
      <xdr:nvSpPr>
        <xdr:cNvPr id="24" name="Rectangle 16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>
          <a:spLocks noChangeArrowheads="1"/>
        </xdr:cNvSpPr>
      </xdr:nvSpPr>
      <xdr:spPr bwMode="auto">
        <a:xfrm>
          <a:off x="3966210" y="7229475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121920</xdr:colOff>
      <xdr:row>34</xdr:row>
      <xdr:rowOff>9525</xdr:rowOff>
    </xdr:from>
    <xdr:to>
      <xdr:col>1</xdr:col>
      <xdr:colOff>321945</xdr:colOff>
      <xdr:row>34</xdr:row>
      <xdr:rowOff>200025</xdr:rowOff>
    </xdr:to>
    <xdr:sp macro="" textlink="">
      <xdr:nvSpPr>
        <xdr:cNvPr id="25" name="Rectangle 17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>
          <a:spLocks noChangeArrowheads="1"/>
        </xdr:cNvSpPr>
      </xdr:nvSpPr>
      <xdr:spPr bwMode="auto">
        <a:xfrm>
          <a:off x="373380" y="7446645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 anchorCtr="0"/>
        <a:lstStyle/>
        <a:p>
          <a:pPr algn="ctr"/>
          <a:endParaRPr lang="es-ES"/>
        </a:p>
      </xdr:txBody>
    </xdr:sp>
    <xdr:clientData/>
  </xdr:twoCellAnchor>
  <xdr:twoCellAnchor>
    <xdr:from>
      <xdr:col>6</xdr:col>
      <xdr:colOff>19050</xdr:colOff>
      <xdr:row>34</xdr:row>
      <xdr:rowOff>28575</xdr:rowOff>
    </xdr:from>
    <xdr:to>
      <xdr:col>6</xdr:col>
      <xdr:colOff>219075</xdr:colOff>
      <xdr:row>34</xdr:row>
      <xdr:rowOff>219075</xdr:rowOff>
    </xdr:to>
    <xdr:sp macro="" textlink="">
      <xdr:nvSpPr>
        <xdr:cNvPr id="26" name="Rectangle 20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>
          <a:spLocks noChangeArrowheads="1"/>
        </xdr:cNvSpPr>
      </xdr:nvSpPr>
      <xdr:spPr bwMode="auto">
        <a:xfrm>
          <a:off x="3966210" y="7465695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19050</xdr:colOff>
      <xdr:row>35</xdr:row>
      <xdr:rowOff>28575</xdr:rowOff>
    </xdr:from>
    <xdr:to>
      <xdr:col>6</xdr:col>
      <xdr:colOff>217326</xdr:colOff>
      <xdr:row>35</xdr:row>
      <xdr:rowOff>219075</xdr:rowOff>
    </xdr:to>
    <xdr:sp macro="" textlink="">
      <xdr:nvSpPr>
        <xdr:cNvPr id="27" name="Rectangle 21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>
          <a:spLocks noChangeArrowheads="1"/>
        </xdr:cNvSpPr>
      </xdr:nvSpPr>
      <xdr:spPr bwMode="auto">
        <a:xfrm>
          <a:off x="3966210" y="7701915"/>
          <a:ext cx="198276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s-ES_tradnl"/>
            <a:t>X</a:t>
          </a:r>
        </a:p>
      </xdr:txBody>
    </xdr:sp>
    <xdr:clientData/>
  </xdr:twoCellAnchor>
  <xdr:twoCellAnchor>
    <xdr:from>
      <xdr:col>6</xdr:col>
      <xdr:colOff>19050</xdr:colOff>
      <xdr:row>36</xdr:row>
      <xdr:rowOff>28575</xdr:rowOff>
    </xdr:from>
    <xdr:to>
      <xdr:col>6</xdr:col>
      <xdr:colOff>217326</xdr:colOff>
      <xdr:row>36</xdr:row>
      <xdr:rowOff>219075</xdr:rowOff>
    </xdr:to>
    <xdr:sp macro="" textlink="">
      <xdr:nvSpPr>
        <xdr:cNvPr id="28" name="Rectangle 22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>
          <a:spLocks noChangeArrowheads="1"/>
        </xdr:cNvSpPr>
      </xdr:nvSpPr>
      <xdr:spPr bwMode="auto">
        <a:xfrm>
          <a:off x="3966210" y="7938135"/>
          <a:ext cx="198276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s-ES_tradnl"/>
            <a:t>X</a:t>
          </a:r>
        </a:p>
      </xdr:txBody>
    </xdr:sp>
    <xdr:clientData/>
  </xdr:twoCellAnchor>
  <xdr:twoCellAnchor>
    <xdr:from>
      <xdr:col>6</xdr:col>
      <xdr:colOff>19050</xdr:colOff>
      <xdr:row>33</xdr:row>
      <xdr:rowOff>28575</xdr:rowOff>
    </xdr:from>
    <xdr:to>
      <xdr:col>6</xdr:col>
      <xdr:colOff>217326</xdr:colOff>
      <xdr:row>33</xdr:row>
      <xdr:rowOff>219075</xdr:rowOff>
    </xdr:to>
    <xdr:sp macro="" textlink="">
      <xdr:nvSpPr>
        <xdr:cNvPr id="29" name="Rectangle 15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>
          <a:spLocks noChangeArrowheads="1"/>
        </xdr:cNvSpPr>
      </xdr:nvSpPr>
      <xdr:spPr bwMode="auto">
        <a:xfrm>
          <a:off x="3966210" y="7229475"/>
          <a:ext cx="198276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s-ES_tradnl"/>
            <a:t>X</a:t>
          </a:r>
        </a:p>
      </xdr:txBody>
    </xdr:sp>
    <xdr:clientData/>
  </xdr:twoCellAnchor>
  <xdr:twoCellAnchor>
    <xdr:from>
      <xdr:col>6</xdr:col>
      <xdr:colOff>19050</xdr:colOff>
      <xdr:row>32</xdr:row>
      <xdr:rowOff>28575</xdr:rowOff>
    </xdr:from>
    <xdr:to>
      <xdr:col>6</xdr:col>
      <xdr:colOff>219075</xdr:colOff>
      <xdr:row>32</xdr:row>
      <xdr:rowOff>219075</xdr:rowOff>
    </xdr:to>
    <xdr:sp macro="" textlink="">
      <xdr:nvSpPr>
        <xdr:cNvPr id="30" name="Rectangle 14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>
          <a:spLocks noChangeArrowheads="1"/>
        </xdr:cNvSpPr>
      </xdr:nvSpPr>
      <xdr:spPr bwMode="auto">
        <a:xfrm>
          <a:off x="3966210" y="6993255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19050</xdr:colOff>
      <xdr:row>34</xdr:row>
      <xdr:rowOff>28575</xdr:rowOff>
    </xdr:from>
    <xdr:to>
      <xdr:col>6</xdr:col>
      <xdr:colOff>219075</xdr:colOff>
      <xdr:row>34</xdr:row>
      <xdr:rowOff>219075</xdr:rowOff>
    </xdr:to>
    <xdr:sp macro="" textlink="">
      <xdr:nvSpPr>
        <xdr:cNvPr id="31" name="Rectangle 16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>
          <a:spLocks noChangeArrowheads="1"/>
        </xdr:cNvSpPr>
      </xdr:nvSpPr>
      <xdr:spPr bwMode="auto">
        <a:xfrm>
          <a:off x="3966210" y="7465695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19050</xdr:colOff>
      <xdr:row>34</xdr:row>
      <xdr:rowOff>28575</xdr:rowOff>
    </xdr:from>
    <xdr:to>
      <xdr:col>6</xdr:col>
      <xdr:colOff>217326</xdr:colOff>
      <xdr:row>34</xdr:row>
      <xdr:rowOff>219075</xdr:rowOff>
    </xdr:to>
    <xdr:sp macro="" textlink="">
      <xdr:nvSpPr>
        <xdr:cNvPr id="32" name="Rectangle 15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>
          <a:spLocks noChangeArrowheads="1"/>
        </xdr:cNvSpPr>
      </xdr:nvSpPr>
      <xdr:spPr bwMode="auto">
        <a:xfrm>
          <a:off x="3966210" y="7465695"/>
          <a:ext cx="198276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s-ES_tradnl"/>
            <a:t>X</a:t>
          </a:r>
        </a:p>
      </xdr:txBody>
    </xdr:sp>
    <xdr:clientData/>
  </xdr:twoCellAnchor>
  <xdr:twoCellAnchor>
    <xdr:from>
      <xdr:col>6</xdr:col>
      <xdr:colOff>26377</xdr:colOff>
      <xdr:row>34</xdr:row>
      <xdr:rowOff>6594</xdr:rowOff>
    </xdr:from>
    <xdr:to>
      <xdr:col>6</xdr:col>
      <xdr:colOff>226402</xdr:colOff>
      <xdr:row>34</xdr:row>
      <xdr:rowOff>197094</xdr:rowOff>
    </xdr:to>
    <xdr:sp macro="" textlink="">
      <xdr:nvSpPr>
        <xdr:cNvPr id="33" name="Rectangle 16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>
          <a:spLocks noChangeArrowheads="1"/>
        </xdr:cNvSpPr>
      </xdr:nvSpPr>
      <xdr:spPr bwMode="auto">
        <a:xfrm>
          <a:off x="3973537" y="7443714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es-CL"/>
        </a:p>
        <a:p>
          <a:endParaRPr lang="es-CL"/>
        </a:p>
      </xdr:txBody>
    </xdr:sp>
    <xdr:clientData/>
  </xdr:twoCellAnchor>
  <xdr:twoCellAnchor>
    <xdr:from>
      <xdr:col>6</xdr:col>
      <xdr:colOff>19050</xdr:colOff>
      <xdr:row>33</xdr:row>
      <xdr:rowOff>28575</xdr:rowOff>
    </xdr:from>
    <xdr:to>
      <xdr:col>6</xdr:col>
      <xdr:colOff>217326</xdr:colOff>
      <xdr:row>33</xdr:row>
      <xdr:rowOff>219075</xdr:rowOff>
    </xdr:to>
    <xdr:sp macro="" textlink="">
      <xdr:nvSpPr>
        <xdr:cNvPr id="34" name="Rectangle 15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>
          <a:spLocks noChangeArrowheads="1"/>
        </xdr:cNvSpPr>
      </xdr:nvSpPr>
      <xdr:spPr bwMode="auto">
        <a:xfrm>
          <a:off x="3966210" y="7229475"/>
          <a:ext cx="198276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s-ES_tradnl"/>
            <a:t>X</a:t>
          </a:r>
        </a:p>
      </xdr:txBody>
    </xdr:sp>
    <xdr:clientData/>
  </xdr:twoCellAnchor>
  <xdr:twoCellAnchor>
    <xdr:from>
      <xdr:col>6</xdr:col>
      <xdr:colOff>19050</xdr:colOff>
      <xdr:row>33</xdr:row>
      <xdr:rowOff>28575</xdr:rowOff>
    </xdr:from>
    <xdr:to>
      <xdr:col>6</xdr:col>
      <xdr:colOff>217326</xdr:colOff>
      <xdr:row>33</xdr:row>
      <xdr:rowOff>219075</xdr:rowOff>
    </xdr:to>
    <xdr:sp macro="" textlink="">
      <xdr:nvSpPr>
        <xdr:cNvPr id="35" name="Rectangle 14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>
          <a:spLocks noChangeArrowheads="1"/>
        </xdr:cNvSpPr>
      </xdr:nvSpPr>
      <xdr:spPr bwMode="auto">
        <a:xfrm>
          <a:off x="3966210" y="7229475"/>
          <a:ext cx="198276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es-ES_tradnl"/>
        </a:p>
      </xdr:txBody>
    </xdr:sp>
    <xdr:clientData/>
  </xdr:twoCellAnchor>
  <xdr:twoCellAnchor>
    <xdr:from>
      <xdr:col>6</xdr:col>
      <xdr:colOff>19050</xdr:colOff>
      <xdr:row>32</xdr:row>
      <xdr:rowOff>28575</xdr:rowOff>
    </xdr:from>
    <xdr:to>
      <xdr:col>6</xdr:col>
      <xdr:colOff>219075</xdr:colOff>
      <xdr:row>32</xdr:row>
      <xdr:rowOff>219075</xdr:rowOff>
    </xdr:to>
    <xdr:sp macro="" textlink="">
      <xdr:nvSpPr>
        <xdr:cNvPr id="36" name="Rectangle 14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>
          <a:spLocks noChangeArrowheads="1"/>
        </xdr:cNvSpPr>
      </xdr:nvSpPr>
      <xdr:spPr bwMode="auto">
        <a:xfrm>
          <a:off x="3966210" y="6993255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19050</xdr:colOff>
      <xdr:row>32</xdr:row>
      <xdr:rowOff>28575</xdr:rowOff>
    </xdr:from>
    <xdr:to>
      <xdr:col>6</xdr:col>
      <xdr:colOff>217326</xdr:colOff>
      <xdr:row>32</xdr:row>
      <xdr:rowOff>219075</xdr:rowOff>
    </xdr:to>
    <xdr:sp macro="" textlink="">
      <xdr:nvSpPr>
        <xdr:cNvPr id="37" name="Rectangle 14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>
          <a:spLocks noChangeArrowheads="1"/>
        </xdr:cNvSpPr>
      </xdr:nvSpPr>
      <xdr:spPr bwMode="auto">
        <a:xfrm>
          <a:off x="3966210" y="6993255"/>
          <a:ext cx="198276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es-CL"/>
        </a:p>
      </xdr:txBody>
    </xdr:sp>
    <xdr:clientData/>
  </xdr:twoCellAnchor>
  <xdr:twoCellAnchor>
    <xdr:from>
      <xdr:col>3</xdr:col>
      <xdr:colOff>226695</xdr:colOff>
      <xdr:row>55</xdr:row>
      <xdr:rowOff>30480</xdr:rowOff>
    </xdr:from>
    <xdr:to>
      <xdr:col>3</xdr:col>
      <xdr:colOff>417195</xdr:colOff>
      <xdr:row>55</xdr:row>
      <xdr:rowOff>220980</xdr:rowOff>
    </xdr:to>
    <xdr:sp macro="" textlink="">
      <xdr:nvSpPr>
        <xdr:cNvPr id="38" name="Rectangle 11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>
          <a:spLocks noChangeArrowheads="1"/>
        </xdr:cNvSpPr>
      </xdr:nvSpPr>
      <xdr:spPr bwMode="auto">
        <a:xfrm>
          <a:off x="1423035" y="11917680"/>
          <a:ext cx="19050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s-ES_tradnl"/>
            <a:t>X</a:t>
          </a:r>
        </a:p>
      </xdr:txBody>
    </xdr:sp>
    <xdr:clientData/>
  </xdr:twoCellAnchor>
  <xdr:twoCellAnchor>
    <xdr:from>
      <xdr:col>9</xdr:col>
      <xdr:colOff>77931</xdr:colOff>
      <xdr:row>11</xdr:row>
      <xdr:rowOff>0</xdr:rowOff>
    </xdr:from>
    <xdr:to>
      <xdr:col>9</xdr:col>
      <xdr:colOff>266617</xdr:colOff>
      <xdr:row>11</xdr:row>
      <xdr:rowOff>188843</xdr:rowOff>
    </xdr:to>
    <xdr:sp macro="" textlink="">
      <xdr:nvSpPr>
        <xdr:cNvPr id="39" name="Rectangle 7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>
          <a:spLocks noChangeArrowheads="1"/>
        </xdr:cNvSpPr>
      </xdr:nvSpPr>
      <xdr:spPr bwMode="auto">
        <a:xfrm>
          <a:off x="5457651" y="2552700"/>
          <a:ext cx="188686" cy="18884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es-CL"/>
        </a:p>
      </xdr:txBody>
    </xdr:sp>
    <xdr:clientData/>
  </xdr:twoCellAnchor>
  <xdr:twoCellAnchor>
    <xdr:from>
      <xdr:col>1</xdr:col>
      <xdr:colOff>114300</xdr:colOff>
      <xdr:row>33</xdr:row>
      <xdr:rowOff>9525</xdr:rowOff>
    </xdr:from>
    <xdr:to>
      <xdr:col>1</xdr:col>
      <xdr:colOff>314325</xdr:colOff>
      <xdr:row>33</xdr:row>
      <xdr:rowOff>200025</xdr:rowOff>
    </xdr:to>
    <xdr:sp macro="" textlink="">
      <xdr:nvSpPr>
        <xdr:cNvPr id="40" name="Rectangle 12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>
          <a:spLocks noChangeArrowheads="1"/>
        </xdr:cNvSpPr>
      </xdr:nvSpPr>
      <xdr:spPr bwMode="auto">
        <a:xfrm>
          <a:off x="365760" y="7210425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s-ES_tradnl"/>
            <a:t>X</a:t>
          </a:r>
        </a:p>
      </xdr:txBody>
    </xdr:sp>
    <xdr:clientData/>
  </xdr:twoCellAnchor>
  <xdr:twoCellAnchor>
    <xdr:from>
      <xdr:col>1</xdr:col>
      <xdr:colOff>121920</xdr:colOff>
      <xdr:row>35</xdr:row>
      <xdr:rowOff>9525</xdr:rowOff>
    </xdr:from>
    <xdr:to>
      <xdr:col>1</xdr:col>
      <xdr:colOff>321945</xdr:colOff>
      <xdr:row>35</xdr:row>
      <xdr:rowOff>200025</xdr:rowOff>
    </xdr:to>
    <xdr:sp macro="" textlink="">
      <xdr:nvSpPr>
        <xdr:cNvPr id="41" name="Rectangle 17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>
          <a:spLocks noChangeArrowheads="1"/>
        </xdr:cNvSpPr>
      </xdr:nvSpPr>
      <xdr:spPr bwMode="auto">
        <a:xfrm>
          <a:off x="373380" y="7682865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es-ES_tradnl"/>
            <a:t>X</a:t>
          </a:r>
        </a:p>
      </xdr:txBody>
    </xdr:sp>
    <xdr:clientData/>
  </xdr:twoCellAnchor>
  <xdr:twoCellAnchor>
    <xdr:from>
      <xdr:col>1</xdr:col>
      <xdr:colOff>121920</xdr:colOff>
      <xdr:row>35</xdr:row>
      <xdr:rowOff>9525</xdr:rowOff>
    </xdr:from>
    <xdr:to>
      <xdr:col>1</xdr:col>
      <xdr:colOff>321945</xdr:colOff>
      <xdr:row>35</xdr:row>
      <xdr:rowOff>200025</xdr:rowOff>
    </xdr:to>
    <xdr:sp macro="" textlink="">
      <xdr:nvSpPr>
        <xdr:cNvPr id="42" name="Rectangle 17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>
          <a:spLocks noChangeArrowheads="1"/>
        </xdr:cNvSpPr>
      </xdr:nvSpPr>
      <xdr:spPr bwMode="auto">
        <a:xfrm>
          <a:off x="373380" y="7682865"/>
          <a:ext cx="200025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 anchorCtr="0"/>
        <a:lstStyle/>
        <a:p>
          <a:pPr algn="ctr"/>
          <a:endParaRPr lang="es-ES"/>
        </a:p>
      </xdr:txBody>
    </xdr:sp>
    <xdr:clientData/>
  </xdr:twoCellAnchor>
  <xdr:twoCellAnchor editAs="oneCell">
    <xdr:from>
      <xdr:col>6</xdr:col>
      <xdr:colOff>104775</xdr:colOff>
      <xdr:row>61</xdr:row>
      <xdr:rowOff>66675</xdr:rowOff>
    </xdr:from>
    <xdr:to>
      <xdr:col>9</xdr:col>
      <xdr:colOff>186690</xdr:colOff>
      <xdr:row>64</xdr:row>
      <xdr:rowOff>61727</xdr:rowOff>
    </xdr:to>
    <xdr:pic>
      <xdr:nvPicPr>
        <xdr:cNvPr id="44" name="Imagen 43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alphaModFix amt="50000"/>
        </a:blip>
        <a:stretch>
          <a:fillRect/>
        </a:stretch>
      </xdr:blipFill>
      <xdr:spPr>
        <a:xfrm>
          <a:off x="3943350" y="13201650"/>
          <a:ext cx="1472565" cy="680852"/>
        </a:xfrm>
        <a:prstGeom prst="rect">
          <a:avLst/>
        </a:prstGeom>
      </xdr:spPr>
    </xdr:pic>
    <xdr:clientData/>
  </xdr:twoCellAnchor>
  <xdr:twoCellAnchor editAs="oneCell">
    <xdr:from>
      <xdr:col>10</xdr:col>
      <xdr:colOff>361950</xdr:colOff>
      <xdr:row>61</xdr:row>
      <xdr:rowOff>47625</xdr:rowOff>
    </xdr:from>
    <xdr:to>
      <xdr:col>11</xdr:col>
      <xdr:colOff>872490</xdr:colOff>
      <xdr:row>64</xdr:row>
      <xdr:rowOff>42677</xdr:rowOff>
    </xdr:to>
    <xdr:pic>
      <xdr:nvPicPr>
        <xdr:cNvPr id="45" name="Imagen 44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alphaModFix amt="50000"/>
        </a:blip>
        <a:stretch>
          <a:fillRect/>
        </a:stretch>
      </xdr:blipFill>
      <xdr:spPr>
        <a:xfrm>
          <a:off x="5943600" y="13182600"/>
          <a:ext cx="1472565" cy="680852"/>
        </a:xfrm>
        <a:prstGeom prst="rect">
          <a:avLst/>
        </a:prstGeom>
      </xdr:spPr>
    </xdr:pic>
    <xdr:clientData/>
  </xdr:twoCellAnchor>
  <xdr:twoCellAnchor editAs="oneCell">
    <xdr:from>
      <xdr:col>4</xdr:col>
      <xdr:colOff>142875</xdr:colOff>
      <xdr:row>63</xdr:row>
      <xdr:rowOff>9525</xdr:rowOff>
    </xdr:from>
    <xdr:to>
      <xdr:col>5</xdr:col>
      <xdr:colOff>320675</xdr:colOff>
      <xdr:row>64</xdr:row>
      <xdr:rowOff>1</xdr:rowOff>
    </xdr:to>
    <xdr:pic>
      <xdr:nvPicPr>
        <xdr:cNvPr id="46" name="Imagen 45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13601700"/>
          <a:ext cx="1511300" cy="2190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19050</xdr:colOff>
      <xdr:row>27</xdr:row>
      <xdr:rowOff>209550</xdr:rowOff>
    </xdr:from>
    <xdr:ext cx="1283770" cy="257001"/>
    <xdr:sp macro="" textlink="">
      <xdr:nvSpPr>
        <xdr:cNvPr id="2" name="47 CuadroTexto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1771650" y="5648325"/>
          <a:ext cx="1283770" cy="2570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/>
        </a:p>
      </xdr:txBody>
    </xdr:sp>
    <xdr:clientData/>
  </xdr:oneCellAnchor>
  <xdr:twoCellAnchor>
    <xdr:from>
      <xdr:col>4</xdr:col>
      <xdr:colOff>152400</xdr:colOff>
      <xdr:row>22</xdr:row>
      <xdr:rowOff>133350</xdr:rowOff>
    </xdr:from>
    <xdr:to>
      <xdr:col>4</xdr:col>
      <xdr:colOff>152400</xdr:colOff>
      <xdr:row>22</xdr:row>
      <xdr:rowOff>133350</xdr:rowOff>
    </xdr:to>
    <xdr:sp macro="" textlink="">
      <xdr:nvSpPr>
        <xdr:cNvPr id="3" name="Line 270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ShapeType="1"/>
        </xdr:cNvSpPr>
      </xdr:nvSpPr>
      <xdr:spPr bwMode="auto">
        <a:xfrm>
          <a:off x="1276350" y="447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298588</xdr:colOff>
      <xdr:row>17</xdr:row>
      <xdr:rowOff>23605</xdr:rowOff>
    </xdr:from>
    <xdr:to>
      <xdr:col>4</xdr:col>
      <xdr:colOff>329233</xdr:colOff>
      <xdr:row>19</xdr:row>
      <xdr:rowOff>125999</xdr:rowOff>
    </xdr:to>
    <xdr:sp macro="" textlink="">
      <xdr:nvSpPr>
        <xdr:cNvPr id="7" name="Line 1050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>
          <a:spLocks noChangeShapeType="1"/>
        </xdr:cNvSpPr>
      </xdr:nvSpPr>
      <xdr:spPr bwMode="auto">
        <a:xfrm>
          <a:off x="1422538" y="3395455"/>
          <a:ext cx="11595" cy="48339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16151</xdr:colOff>
      <xdr:row>12</xdr:row>
      <xdr:rowOff>16565</xdr:rowOff>
    </xdr:from>
    <xdr:to>
      <xdr:col>5</xdr:col>
      <xdr:colOff>16151</xdr:colOff>
      <xdr:row>14</xdr:row>
      <xdr:rowOff>16565</xdr:rowOff>
    </xdr:to>
    <xdr:sp macro="" textlink="">
      <xdr:nvSpPr>
        <xdr:cNvPr id="8" name="Line 1051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>
          <a:spLocks noChangeShapeType="1"/>
        </xdr:cNvSpPr>
      </xdr:nvSpPr>
      <xdr:spPr bwMode="auto">
        <a:xfrm flipV="1">
          <a:off x="1457325" y="2393674"/>
          <a:ext cx="0" cy="3975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75787</xdr:colOff>
      <xdr:row>10</xdr:row>
      <xdr:rowOff>149088</xdr:rowOff>
    </xdr:from>
    <xdr:to>
      <xdr:col>7</xdr:col>
      <xdr:colOff>190087</xdr:colOff>
      <xdr:row>19</xdr:row>
      <xdr:rowOff>13257</xdr:rowOff>
    </xdr:to>
    <xdr:sp macro="" textlink="">
      <xdr:nvSpPr>
        <xdr:cNvPr id="9" name="Freeform 1059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>
          <a:spLocks/>
        </xdr:cNvSpPr>
      </xdr:nvSpPr>
      <xdr:spPr bwMode="auto">
        <a:xfrm>
          <a:off x="1831700" y="2145197"/>
          <a:ext cx="429039" cy="1628364"/>
        </a:xfrm>
        <a:custGeom>
          <a:avLst/>
          <a:gdLst>
            <a:gd name="T0" fmla="*/ 2147483647 w 27"/>
            <a:gd name="T1" fmla="*/ 2147483647 h 201"/>
            <a:gd name="T2" fmla="*/ 2147483647 w 27"/>
            <a:gd name="T3" fmla="*/ 2147483647 h 201"/>
            <a:gd name="T4" fmla="*/ 2147483647 w 27"/>
            <a:gd name="T5" fmla="*/ 2147483647 h 201"/>
            <a:gd name="T6" fmla="*/ 0 60000 65536"/>
            <a:gd name="T7" fmla="*/ 0 60000 65536"/>
            <a:gd name="T8" fmla="*/ 0 60000 65536"/>
            <a:gd name="T9" fmla="*/ 0 w 27"/>
            <a:gd name="T10" fmla="*/ 0 h 201"/>
            <a:gd name="T11" fmla="*/ 27 w 27"/>
            <a:gd name="T12" fmla="*/ 201 h 201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T9" t="T10" r="T11" b="T12"/>
          <a:pathLst>
            <a:path w="27" h="201">
              <a:moveTo>
                <a:pt x="4" y="201"/>
              </a:moveTo>
              <a:cubicBezTo>
                <a:pt x="2" y="132"/>
                <a:pt x="0" y="64"/>
                <a:pt x="4" y="32"/>
              </a:cubicBezTo>
              <a:cubicBezTo>
                <a:pt x="8" y="0"/>
                <a:pt x="17" y="5"/>
                <a:pt x="27" y="11"/>
              </a:cubicBezTo>
            </a:path>
          </a:pathLst>
        </a:custGeom>
        <a:noFill/>
        <a:ln w="9525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13666</xdr:colOff>
      <xdr:row>12</xdr:row>
      <xdr:rowOff>10353</xdr:rowOff>
    </xdr:from>
    <xdr:to>
      <xdr:col>5</xdr:col>
      <xdr:colOff>299830</xdr:colOff>
      <xdr:row>12</xdr:row>
      <xdr:rowOff>10353</xdr:rowOff>
    </xdr:to>
    <xdr:sp macro="" textlink="">
      <xdr:nvSpPr>
        <xdr:cNvPr id="11" name="Line 1051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SpPr>
          <a:spLocks noChangeShapeType="1"/>
        </xdr:cNvSpPr>
      </xdr:nvSpPr>
      <xdr:spPr bwMode="auto">
        <a:xfrm flipV="1">
          <a:off x="1454840" y="2387462"/>
          <a:ext cx="286164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20293</xdr:colOff>
      <xdr:row>14</xdr:row>
      <xdr:rowOff>2071</xdr:rowOff>
    </xdr:from>
    <xdr:to>
      <xdr:col>7</xdr:col>
      <xdr:colOff>286993</xdr:colOff>
      <xdr:row>14</xdr:row>
      <xdr:rowOff>2071</xdr:rowOff>
    </xdr:to>
    <xdr:sp macro="" textlink="">
      <xdr:nvSpPr>
        <xdr:cNvPr id="12" name="Line 105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SpPr>
          <a:spLocks noChangeShapeType="1"/>
        </xdr:cNvSpPr>
      </xdr:nvSpPr>
      <xdr:spPr bwMode="auto">
        <a:xfrm flipH="1" flipV="1">
          <a:off x="2090945" y="2776745"/>
          <a:ext cx="266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17</xdr:col>
      <xdr:colOff>302895</xdr:colOff>
      <xdr:row>20</xdr:row>
      <xdr:rowOff>0</xdr:rowOff>
    </xdr:from>
    <xdr:ext cx="194454" cy="264560"/>
    <xdr:sp macro="" textlink="">
      <xdr:nvSpPr>
        <xdr:cNvPr id="14" name="46 CuadroTexto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SpPr txBox="1"/>
      </xdr:nvSpPr>
      <xdr:spPr>
        <a:xfrm>
          <a:off x="6579870" y="3943350"/>
          <a:ext cx="19445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9525</xdr:colOff>
      <xdr:row>19</xdr:row>
      <xdr:rowOff>180975</xdr:rowOff>
    </xdr:from>
    <xdr:ext cx="1304996" cy="264560"/>
    <xdr:sp macro="" textlink="">
      <xdr:nvSpPr>
        <xdr:cNvPr id="15" name="47 CuadroTexto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SpPr txBox="1"/>
      </xdr:nvSpPr>
      <xdr:spPr>
        <a:xfrm>
          <a:off x="1133475" y="3933825"/>
          <a:ext cx="1304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204828</xdr:colOff>
      <xdr:row>10</xdr:row>
      <xdr:rowOff>172278</xdr:rowOff>
    </xdr:from>
    <xdr:ext cx="722057" cy="264560"/>
    <xdr:sp macro="" textlink="">
      <xdr:nvSpPr>
        <xdr:cNvPr id="16" name="50 CuadroTexto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SpPr txBox="1"/>
      </xdr:nvSpPr>
      <xdr:spPr>
        <a:xfrm>
          <a:off x="701785" y="2168387"/>
          <a:ext cx="72205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CL" sz="1100"/>
            <a:t>NONEL</a:t>
          </a:r>
          <a:r>
            <a:rPr lang="es-CL" sz="1100" baseline="0"/>
            <a:t>ES</a:t>
          </a:r>
          <a:endParaRPr lang="es-CL" sz="1100"/>
        </a:p>
      </xdr:txBody>
    </xdr:sp>
    <xdr:clientData/>
  </xdr:oneCellAnchor>
  <xdr:twoCellAnchor>
    <xdr:from>
      <xdr:col>4</xdr:col>
      <xdr:colOff>152400</xdr:colOff>
      <xdr:row>23</xdr:row>
      <xdr:rowOff>133350</xdr:rowOff>
    </xdr:from>
    <xdr:to>
      <xdr:col>4</xdr:col>
      <xdr:colOff>152400</xdr:colOff>
      <xdr:row>23</xdr:row>
      <xdr:rowOff>133350</xdr:rowOff>
    </xdr:to>
    <xdr:sp macro="" textlink="">
      <xdr:nvSpPr>
        <xdr:cNvPr id="21" name="Line 270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SpPr>
          <a:spLocks noChangeShapeType="1"/>
        </xdr:cNvSpPr>
      </xdr:nvSpPr>
      <xdr:spPr bwMode="auto">
        <a:xfrm>
          <a:off x="1276350" y="465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103119</xdr:colOff>
      <xdr:row>19</xdr:row>
      <xdr:rowOff>28576</xdr:rowOff>
    </xdr:from>
    <xdr:to>
      <xdr:col>6</xdr:col>
      <xdr:colOff>169794</xdr:colOff>
      <xdr:row>19</xdr:row>
      <xdr:rowOff>180976</xdr:rowOff>
    </xdr:to>
    <xdr:sp macro="" textlink="">
      <xdr:nvSpPr>
        <xdr:cNvPr id="22" name="AutoShape 8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SpPr>
          <a:spLocks noChangeArrowheads="1"/>
        </xdr:cNvSpPr>
      </xdr:nvSpPr>
      <xdr:spPr bwMode="auto">
        <a:xfrm>
          <a:off x="1859032" y="3780598"/>
          <a:ext cx="66675" cy="152400"/>
        </a:xfrm>
        <a:prstGeom prst="flowChartTerminator">
          <a:avLst/>
        </a:prstGeom>
        <a:solidFill>
          <a:srgbClr val="FF99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285750</xdr:colOff>
      <xdr:row>51</xdr:row>
      <xdr:rowOff>114300</xdr:rowOff>
    </xdr:from>
    <xdr:to>
      <xdr:col>8</xdr:col>
      <xdr:colOff>209550</xdr:colOff>
      <xdr:row>51</xdr:row>
      <xdr:rowOff>114300</xdr:rowOff>
    </xdr:to>
    <xdr:cxnSp macro="">
      <xdr:nvCxnSpPr>
        <xdr:cNvPr id="24" name="6 Conector recto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CxnSpPr>
          <a:cxnSpLocks noChangeShapeType="1"/>
        </xdr:cNvCxnSpPr>
      </xdr:nvCxnSpPr>
      <xdr:spPr bwMode="auto">
        <a:xfrm>
          <a:off x="781050" y="9953625"/>
          <a:ext cx="180975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17</xdr:col>
      <xdr:colOff>66675</xdr:colOff>
      <xdr:row>51</xdr:row>
      <xdr:rowOff>152400</xdr:rowOff>
    </xdr:from>
    <xdr:to>
      <xdr:col>22</xdr:col>
      <xdr:colOff>304800</xdr:colOff>
      <xdr:row>51</xdr:row>
      <xdr:rowOff>152400</xdr:rowOff>
    </xdr:to>
    <xdr:cxnSp macro="">
      <xdr:nvCxnSpPr>
        <xdr:cNvPr id="25" name="29 Conector recto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CxnSpPr>
          <a:cxnSpLocks noChangeShapeType="1"/>
        </xdr:cNvCxnSpPr>
      </xdr:nvCxnSpPr>
      <xdr:spPr bwMode="auto">
        <a:xfrm>
          <a:off x="6343650" y="9991725"/>
          <a:ext cx="192405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85725</xdr:colOff>
      <xdr:row>39</xdr:row>
      <xdr:rowOff>38100</xdr:rowOff>
    </xdr:from>
    <xdr:to>
      <xdr:col>9</xdr:col>
      <xdr:colOff>95250</xdr:colOff>
      <xdr:row>52</xdr:row>
      <xdr:rowOff>85725</xdr:rowOff>
    </xdr:to>
    <xdr:sp macro="" textlink="">
      <xdr:nvSpPr>
        <xdr:cNvPr id="27" name="Object 2" hidden="1">
          <a:extLst>
            <a:ext uri="{63B3BB69-23CF-44E3-9099-C40C66FF867C}">
              <a14:compatExt xmlns:a14="http://schemas.microsoft.com/office/drawing/2010/main" spid="_x0000_s5122"/>
            </a:ex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SpPr/>
      </xdr:nvSpPr>
      <xdr:spPr bwMode="auto">
        <a:xfrm>
          <a:off x="266700" y="7934325"/>
          <a:ext cx="2524125" cy="2152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149087</xdr:colOff>
      <xdr:row>30</xdr:row>
      <xdr:rowOff>57977</xdr:rowOff>
    </xdr:from>
    <xdr:to>
      <xdr:col>10</xdr:col>
      <xdr:colOff>194806</xdr:colOff>
      <xdr:row>30</xdr:row>
      <xdr:rowOff>103696</xdr:rowOff>
    </xdr:to>
    <xdr:sp macro="" textlink="">
      <xdr:nvSpPr>
        <xdr:cNvPr id="30" name="Elipse 29">
          <a:extLst>
            <a:ext uri="{FF2B5EF4-FFF2-40B4-BE49-F238E27FC236}">
              <a16:creationId xmlns:a16="http://schemas.microsoft.com/office/drawing/2014/main" id="{00000000-0008-0000-0500-00001E000000}"/>
            </a:ext>
          </a:extLst>
        </xdr:cNvPr>
        <xdr:cNvSpPr/>
      </xdr:nvSpPr>
      <xdr:spPr>
        <a:xfrm>
          <a:off x="3801717" y="6203673"/>
          <a:ext cx="45719" cy="45719"/>
        </a:xfrm>
        <a:prstGeom prst="ellipse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9</xdr:col>
      <xdr:colOff>165652</xdr:colOff>
      <xdr:row>30</xdr:row>
      <xdr:rowOff>215348</xdr:rowOff>
    </xdr:from>
    <xdr:to>
      <xdr:col>9</xdr:col>
      <xdr:colOff>211371</xdr:colOff>
      <xdr:row>31</xdr:row>
      <xdr:rowOff>29154</xdr:rowOff>
    </xdr:to>
    <xdr:sp macro="" textlink="">
      <xdr:nvSpPr>
        <xdr:cNvPr id="33" name="Elipse 32">
          <a:extLst>
            <a:ext uri="{FF2B5EF4-FFF2-40B4-BE49-F238E27FC236}">
              <a16:creationId xmlns:a16="http://schemas.microsoft.com/office/drawing/2014/main" id="{00000000-0008-0000-0500-000021000000}"/>
            </a:ext>
          </a:extLst>
        </xdr:cNvPr>
        <xdr:cNvSpPr/>
      </xdr:nvSpPr>
      <xdr:spPr>
        <a:xfrm>
          <a:off x="2865782" y="6361044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463828</xdr:colOff>
      <xdr:row>30</xdr:row>
      <xdr:rowOff>173934</xdr:rowOff>
    </xdr:from>
    <xdr:to>
      <xdr:col>9</xdr:col>
      <xdr:colOff>509547</xdr:colOff>
      <xdr:row>30</xdr:row>
      <xdr:rowOff>219653</xdr:rowOff>
    </xdr:to>
    <xdr:sp macro="" textlink="">
      <xdr:nvSpPr>
        <xdr:cNvPr id="34" name="Elipse 33">
          <a:extLst>
            <a:ext uri="{FF2B5EF4-FFF2-40B4-BE49-F238E27FC236}">
              <a16:creationId xmlns:a16="http://schemas.microsoft.com/office/drawing/2014/main" id="{00000000-0008-0000-0500-000022000000}"/>
            </a:ext>
          </a:extLst>
        </xdr:cNvPr>
        <xdr:cNvSpPr/>
      </xdr:nvSpPr>
      <xdr:spPr>
        <a:xfrm>
          <a:off x="3163958" y="6319630"/>
          <a:ext cx="45719" cy="45719"/>
        </a:xfrm>
        <a:prstGeom prst="ellipse">
          <a:avLst/>
        </a:prstGeom>
        <a:solidFill>
          <a:srgbClr val="FF0000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538370</xdr:colOff>
      <xdr:row>29</xdr:row>
      <xdr:rowOff>215347</xdr:rowOff>
    </xdr:from>
    <xdr:to>
      <xdr:col>10</xdr:col>
      <xdr:colOff>584089</xdr:colOff>
      <xdr:row>30</xdr:row>
      <xdr:rowOff>29153</xdr:rowOff>
    </xdr:to>
    <xdr:sp macro="" textlink="">
      <xdr:nvSpPr>
        <xdr:cNvPr id="35" name="Elipse 34">
          <a:extLst>
            <a:ext uri="{FF2B5EF4-FFF2-40B4-BE49-F238E27FC236}">
              <a16:creationId xmlns:a16="http://schemas.microsoft.com/office/drawing/2014/main" id="{00000000-0008-0000-0500-000023000000}"/>
            </a:ext>
          </a:extLst>
        </xdr:cNvPr>
        <xdr:cNvSpPr/>
      </xdr:nvSpPr>
      <xdr:spPr>
        <a:xfrm>
          <a:off x="4191000" y="6129130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753717</xdr:colOff>
      <xdr:row>30</xdr:row>
      <xdr:rowOff>124237</xdr:rowOff>
    </xdr:from>
    <xdr:to>
      <xdr:col>9</xdr:col>
      <xdr:colOff>799436</xdr:colOff>
      <xdr:row>30</xdr:row>
      <xdr:rowOff>169956</xdr:rowOff>
    </xdr:to>
    <xdr:sp macro="" textlink="">
      <xdr:nvSpPr>
        <xdr:cNvPr id="38" name="Elipse 37">
          <a:extLst>
            <a:ext uri="{FF2B5EF4-FFF2-40B4-BE49-F238E27FC236}">
              <a16:creationId xmlns:a16="http://schemas.microsoft.com/office/drawing/2014/main" id="{00000000-0008-0000-0500-000026000000}"/>
            </a:ext>
          </a:extLst>
        </xdr:cNvPr>
        <xdr:cNvSpPr/>
      </xdr:nvSpPr>
      <xdr:spPr>
        <a:xfrm>
          <a:off x="3453847" y="6269933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107674</xdr:colOff>
      <xdr:row>29</xdr:row>
      <xdr:rowOff>132521</xdr:rowOff>
    </xdr:from>
    <xdr:to>
      <xdr:col>11</xdr:col>
      <xdr:colOff>153393</xdr:colOff>
      <xdr:row>29</xdr:row>
      <xdr:rowOff>178240</xdr:rowOff>
    </xdr:to>
    <xdr:sp macro="" textlink="">
      <xdr:nvSpPr>
        <xdr:cNvPr id="39" name="Elipse 38">
          <a:extLst>
            <a:ext uri="{FF2B5EF4-FFF2-40B4-BE49-F238E27FC236}">
              <a16:creationId xmlns:a16="http://schemas.microsoft.com/office/drawing/2014/main" id="{00000000-0008-0000-0500-000027000000}"/>
            </a:ext>
          </a:extLst>
        </xdr:cNvPr>
        <xdr:cNvSpPr/>
      </xdr:nvSpPr>
      <xdr:spPr>
        <a:xfrm>
          <a:off x="4505739" y="6046304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198783</xdr:colOff>
      <xdr:row>31</xdr:row>
      <xdr:rowOff>132520</xdr:rowOff>
    </xdr:from>
    <xdr:to>
      <xdr:col>7</xdr:col>
      <xdr:colOff>244502</xdr:colOff>
      <xdr:row>31</xdr:row>
      <xdr:rowOff>178239</xdr:rowOff>
    </xdr:to>
    <xdr:sp macro="" textlink="">
      <xdr:nvSpPr>
        <xdr:cNvPr id="40" name="Elipse 39">
          <a:extLst>
            <a:ext uri="{FF2B5EF4-FFF2-40B4-BE49-F238E27FC236}">
              <a16:creationId xmlns:a16="http://schemas.microsoft.com/office/drawing/2014/main" id="{00000000-0008-0000-0500-000028000000}"/>
            </a:ext>
          </a:extLst>
        </xdr:cNvPr>
        <xdr:cNvSpPr/>
      </xdr:nvSpPr>
      <xdr:spPr>
        <a:xfrm>
          <a:off x="2269435" y="6510129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248480</xdr:colOff>
      <xdr:row>32</xdr:row>
      <xdr:rowOff>16565</xdr:rowOff>
    </xdr:from>
    <xdr:to>
      <xdr:col>6</xdr:col>
      <xdr:colOff>294199</xdr:colOff>
      <xdr:row>32</xdr:row>
      <xdr:rowOff>62284</xdr:rowOff>
    </xdr:to>
    <xdr:sp macro="" textlink="">
      <xdr:nvSpPr>
        <xdr:cNvPr id="41" name="Elipse 40">
          <a:extLst>
            <a:ext uri="{FF2B5EF4-FFF2-40B4-BE49-F238E27FC236}">
              <a16:creationId xmlns:a16="http://schemas.microsoft.com/office/drawing/2014/main" id="{00000000-0008-0000-0500-000029000000}"/>
            </a:ext>
          </a:extLst>
        </xdr:cNvPr>
        <xdr:cNvSpPr/>
      </xdr:nvSpPr>
      <xdr:spPr>
        <a:xfrm>
          <a:off x="2004393" y="6626087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182218</xdr:colOff>
      <xdr:row>31</xdr:row>
      <xdr:rowOff>74543</xdr:rowOff>
    </xdr:from>
    <xdr:to>
      <xdr:col>8</xdr:col>
      <xdr:colOff>227937</xdr:colOff>
      <xdr:row>31</xdr:row>
      <xdr:rowOff>120262</xdr:rowOff>
    </xdr:to>
    <xdr:sp macro="" textlink="">
      <xdr:nvSpPr>
        <xdr:cNvPr id="42" name="Elipse 41">
          <a:extLst>
            <a:ext uri="{FF2B5EF4-FFF2-40B4-BE49-F238E27FC236}">
              <a16:creationId xmlns:a16="http://schemas.microsoft.com/office/drawing/2014/main" id="{00000000-0008-0000-0500-00002A000000}"/>
            </a:ext>
          </a:extLst>
        </xdr:cNvPr>
        <xdr:cNvSpPr/>
      </xdr:nvSpPr>
      <xdr:spPr>
        <a:xfrm>
          <a:off x="2567609" y="6452152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13</xdr:col>
      <xdr:colOff>36445</xdr:colOff>
      <xdr:row>28</xdr:row>
      <xdr:rowOff>202095</xdr:rowOff>
    </xdr:from>
    <xdr:to>
      <xdr:col>13</xdr:col>
      <xdr:colOff>82164</xdr:colOff>
      <xdr:row>29</xdr:row>
      <xdr:rowOff>15901</xdr:rowOff>
    </xdr:to>
    <xdr:sp macro="" textlink="">
      <xdr:nvSpPr>
        <xdr:cNvPr id="46" name="Elipse 45">
          <a:extLst>
            <a:ext uri="{FF2B5EF4-FFF2-40B4-BE49-F238E27FC236}">
              <a16:creationId xmlns:a16="http://schemas.microsoft.com/office/drawing/2014/main" id="{00000000-0008-0000-0500-00002E000000}"/>
            </a:ext>
          </a:extLst>
        </xdr:cNvPr>
        <xdr:cNvSpPr/>
      </xdr:nvSpPr>
      <xdr:spPr>
        <a:xfrm>
          <a:off x="5063988" y="5883965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12</xdr:col>
      <xdr:colOff>124239</xdr:colOff>
      <xdr:row>30</xdr:row>
      <xdr:rowOff>8282</xdr:rowOff>
    </xdr:from>
    <xdr:to>
      <xdr:col>12</xdr:col>
      <xdr:colOff>169958</xdr:colOff>
      <xdr:row>30</xdr:row>
      <xdr:rowOff>54001</xdr:rowOff>
    </xdr:to>
    <xdr:sp macro="" textlink="">
      <xdr:nvSpPr>
        <xdr:cNvPr id="47" name="Elipse 46">
          <a:extLst>
            <a:ext uri="{FF2B5EF4-FFF2-40B4-BE49-F238E27FC236}">
              <a16:creationId xmlns:a16="http://schemas.microsoft.com/office/drawing/2014/main" id="{00000000-0008-0000-0500-00002F000000}"/>
            </a:ext>
          </a:extLst>
        </xdr:cNvPr>
        <xdr:cNvSpPr/>
      </xdr:nvSpPr>
      <xdr:spPr>
        <a:xfrm>
          <a:off x="4837043" y="6153978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554935</xdr:colOff>
      <xdr:row>30</xdr:row>
      <xdr:rowOff>173934</xdr:rowOff>
    </xdr:from>
    <xdr:to>
      <xdr:col>10</xdr:col>
      <xdr:colOff>600654</xdr:colOff>
      <xdr:row>30</xdr:row>
      <xdr:rowOff>219653</xdr:rowOff>
    </xdr:to>
    <xdr:sp macro="" textlink="">
      <xdr:nvSpPr>
        <xdr:cNvPr id="50" name="Elipse 49">
          <a:extLst>
            <a:ext uri="{FF2B5EF4-FFF2-40B4-BE49-F238E27FC236}">
              <a16:creationId xmlns:a16="http://schemas.microsoft.com/office/drawing/2014/main" id="{00000000-0008-0000-0500-000032000000}"/>
            </a:ext>
          </a:extLst>
        </xdr:cNvPr>
        <xdr:cNvSpPr/>
      </xdr:nvSpPr>
      <xdr:spPr>
        <a:xfrm>
          <a:off x="4207565" y="6319630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110987</xdr:colOff>
      <xdr:row>30</xdr:row>
      <xdr:rowOff>77856</xdr:rowOff>
    </xdr:from>
    <xdr:to>
      <xdr:col>11</xdr:col>
      <xdr:colOff>156706</xdr:colOff>
      <xdr:row>30</xdr:row>
      <xdr:rowOff>123575</xdr:rowOff>
    </xdr:to>
    <xdr:sp macro="" textlink="">
      <xdr:nvSpPr>
        <xdr:cNvPr id="51" name="Elipse 50">
          <a:extLst>
            <a:ext uri="{FF2B5EF4-FFF2-40B4-BE49-F238E27FC236}">
              <a16:creationId xmlns:a16="http://schemas.microsoft.com/office/drawing/2014/main" id="{00000000-0008-0000-0500-000033000000}"/>
            </a:ext>
          </a:extLst>
        </xdr:cNvPr>
        <xdr:cNvSpPr/>
      </xdr:nvSpPr>
      <xdr:spPr>
        <a:xfrm>
          <a:off x="4509052" y="6223552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296517</xdr:colOff>
      <xdr:row>33</xdr:row>
      <xdr:rowOff>89453</xdr:rowOff>
    </xdr:from>
    <xdr:to>
      <xdr:col>6</xdr:col>
      <xdr:colOff>27497</xdr:colOff>
      <xdr:row>33</xdr:row>
      <xdr:rowOff>135172</xdr:rowOff>
    </xdr:to>
    <xdr:sp macro="" textlink="">
      <xdr:nvSpPr>
        <xdr:cNvPr id="63" name="Elipse 62">
          <a:extLst>
            <a:ext uri="{FF2B5EF4-FFF2-40B4-BE49-F238E27FC236}">
              <a16:creationId xmlns:a16="http://schemas.microsoft.com/office/drawing/2014/main" id="{00000000-0008-0000-0500-00003F000000}"/>
            </a:ext>
          </a:extLst>
        </xdr:cNvPr>
        <xdr:cNvSpPr/>
      </xdr:nvSpPr>
      <xdr:spPr>
        <a:xfrm>
          <a:off x="1737691" y="6897757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225286</xdr:colOff>
      <xdr:row>32</xdr:row>
      <xdr:rowOff>51351</xdr:rowOff>
    </xdr:from>
    <xdr:to>
      <xdr:col>5</xdr:col>
      <xdr:colOff>271005</xdr:colOff>
      <xdr:row>32</xdr:row>
      <xdr:rowOff>97070</xdr:rowOff>
    </xdr:to>
    <xdr:sp macro="" textlink="">
      <xdr:nvSpPr>
        <xdr:cNvPr id="64" name="Elipse 63">
          <a:extLst>
            <a:ext uri="{FF2B5EF4-FFF2-40B4-BE49-F238E27FC236}">
              <a16:creationId xmlns:a16="http://schemas.microsoft.com/office/drawing/2014/main" id="{00000000-0008-0000-0500-000040000000}"/>
            </a:ext>
          </a:extLst>
        </xdr:cNvPr>
        <xdr:cNvSpPr/>
      </xdr:nvSpPr>
      <xdr:spPr>
        <a:xfrm>
          <a:off x="1666460" y="6660873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609600</xdr:colOff>
      <xdr:row>25</xdr:row>
      <xdr:rowOff>145774</xdr:rowOff>
    </xdr:from>
    <xdr:to>
      <xdr:col>10</xdr:col>
      <xdr:colOff>655319</xdr:colOff>
      <xdr:row>25</xdr:row>
      <xdr:rowOff>191493</xdr:rowOff>
    </xdr:to>
    <xdr:sp macro="" textlink="">
      <xdr:nvSpPr>
        <xdr:cNvPr id="65" name="Elipse 64">
          <a:extLst>
            <a:ext uri="{FF2B5EF4-FFF2-40B4-BE49-F238E27FC236}">
              <a16:creationId xmlns:a16="http://schemas.microsoft.com/office/drawing/2014/main" id="{00000000-0008-0000-0500-000041000000}"/>
            </a:ext>
          </a:extLst>
        </xdr:cNvPr>
        <xdr:cNvSpPr/>
      </xdr:nvSpPr>
      <xdr:spPr>
        <a:xfrm>
          <a:off x="4262230" y="5131904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24848</xdr:colOff>
      <xdr:row>32</xdr:row>
      <xdr:rowOff>182216</xdr:rowOff>
    </xdr:from>
    <xdr:to>
      <xdr:col>7</xdr:col>
      <xdr:colOff>70567</xdr:colOff>
      <xdr:row>33</xdr:row>
      <xdr:rowOff>29153</xdr:rowOff>
    </xdr:to>
    <xdr:sp macro="" textlink="">
      <xdr:nvSpPr>
        <xdr:cNvPr id="66" name="Elipse 65">
          <a:extLst>
            <a:ext uri="{FF2B5EF4-FFF2-40B4-BE49-F238E27FC236}">
              <a16:creationId xmlns:a16="http://schemas.microsoft.com/office/drawing/2014/main" id="{00000000-0008-0000-0500-000042000000}"/>
            </a:ext>
          </a:extLst>
        </xdr:cNvPr>
        <xdr:cNvSpPr/>
      </xdr:nvSpPr>
      <xdr:spPr>
        <a:xfrm>
          <a:off x="2095500" y="6791738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268356</xdr:colOff>
      <xdr:row>32</xdr:row>
      <xdr:rowOff>127551</xdr:rowOff>
    </xdr:from>
    <xdr:to>
      <xdr:col>4</xdr:col>
      <xdr:colOff>314075</xdr:colOff>
      <xdr:row>32</xdr:row>
      <xdr:rowOff>173270</xdr:rowOff>
    </xdr:to>
    <xdr:sp macro="" textlink="">
      <xdr:nvSpPr>
        <xdr:cNvPr id="67" name="Elipse 66">
          <a:extLst>
            <a:ext uri="{FF2B5EF4-FFF2-40B4-BE49-F238E27FC236}">
              <a16:creationId xmlns:a16="http://schemas.microsoft.com/office/drawing/2014/main" id="{00000000-0008-0000-0500-000043000000}"/>
            </a:ext>
          </a:extLst>
        </xdr:cNvPr>
        <xdr:cNvSpPr/>
      </xdr:nvSpPr>
      <xdr:spPr>
        <a:xfrm>
          <a:off x="1394791" y="6737073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238537</xdr:colOff>
      <xdr:row>33</xdr:row>
      <xdr:rowOff>23193</xdr:rowOff>
    </xdr:from>
    <xdr:to>
      <xdr:col>3</xdr:col>
      <xdr:colOff>284256</xdr:colOff>
      <xdr:row>33</xdr:row>
      <xdr:rowOff>68912</xdr:rowOff>
    </xdr:to>
    <xdr:sp macro="" textlink="">
      <xdr:nvSpPr>
        <xdr:cNvPr id="68" name="Elipse 67">
          <a:extLst>
            <a:ext uri="{FF2B5EF4-FFF2-40B4-BE49-F238E27FC236}">
              <a16:creationId xmlns:a16="http://schemas.microsoft.com/office/drawing/2014/main" id="{00000000-0008-0000-0500-000044000000}"/>
            </a:ext>
          </a:extLst>
        </xdr:cNvPr>
        <xdr:cNvSpPr/>
      </xdr:nvSpPr>
      <xdr:spPr>
        <a:xfrm>
          <a:off x="1050233" y="6831497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308113</xdr:colOff>
      <xdr:row>35</xdr:row>
      <xdr:rowOff>18221</xdr:rowOff>
    </xdr:from>
    <xdr:to>
      <xdr:col>3</xdr:col>
      <xdr:colOff>39093</xdr:colOff>
      <xdr:row>35</xdr:row>
      <xdr:rowOff>63940</xdr:rowOff>
    </xdr:to>
    <xdr:sp macro="" textlink="">
      <xdr:nvSpPr>
        <xdr:cNvPr id="69" name="Elipse 68">
          <a:extLst>
            <a:ext uri="{FF2B5EF4-FFF2-40B4-BE49-F238E27FC236}">
              <a16:creationId xmlns:a16="http://schemas.microsoft.com/office/drawing/2014/main" id="{00000000-0008-0000-0500-000045000000}"/>
            </a:ext>
          </a:extLst>
        </xdr:cNvPr>
        <xdr:cNvSpPr/>
      </xdr:nvSpPr>
      <xdr:spPr>
        <a:xfrm>
          <a:off x="805070" y="7132982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944217</xdr:colOff>
      <xdr:row>32</xdr:row>
      <xdr:rowOff>82826</xdr:rowOff>
    </xdr:from>
    <xdr:to>
      <xdr:col>10</xdr:col>
      <xdr:colOff>37436</xdr:colOff>
      <xdr:row>32</xdr:row>
      <xdr:rowOff>128545</xdr:rowOff>
    </xdr:to>
    <xdr:sp macro="" textlink="">
      <xdr:nvSpPr>
        <xdr:cNvPr id="70" name="Elipse 69">
          <a:extLst>
            <a:ext uri="{FF2B5EF4-FFF2-40B4-BE49-F238E27FC236}">
              <a16:creationId xmlns:a16="http://schemas.microsoft.com/office/drawing/2014/main" id="{00000000-0008-0000-0500-000046000000}"/>
            </a:ext>
          </a:extLst>
        </xdr:cNvPr>
        <xdr:cNvSpPr/>
      </xdr:nvSpPr>
      <xdr:spPr>
        <a:xfrm>
          <a:off x="3644347" y="6692348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359465</xdr:colOff>
      <xdr:row>33</xdr:row>
      <xdr:rowOff>19879</xdr:rowOff>
    </xdr:from>
    <xdr:to>
      <xdr:col>9</xdr:col>
      <xdr:colOff>405184</xdr:colOff>
      <xdr:row>33</xdr:row>
      <xdr:rowOff>65598</xdr:rowOff>
    </xdr:to>
    <xdr:sp macro="" textlink="">
      <xdr:nvSpPr>
        <xdr:cNvPr id="71" name="Elipse 70">
          <a:extLst>
            <a:ext uri="{FF2B5EF4-FFF2-40B4-BE49-F238E27FC236}">
              <a16:creationId xmlns:a16="http://schemas.microsoft.com/office/drawing/2014/main" id="{00000000-0008-0000-0500-000047000000}"/>
            </a:ext>
          </a:extLst>
        </xdr:cNvPr>
        <xdr:cNvSpPr/>
      </xdr:nvSpPr>
      <xdr:spPr>
        <a:xfrm>
          <a:off x="3059595" y="6828183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31473</xdr:colOff>
      <xdr:row>33</xdr:row>
      <xdr:rowOff>81170</xdr:rowOff>
    </xdr:from>
    <xdr:to>
      <xdr:col>9</xdr:col>
      <xdr:colOff>77192</xdr:colOff>
      <xdr:row>33</xdr:row>
      <xdr:rowOff>126889</xdr:rowOff>
    </xdr:to>
    <xdr:sp macro="" textlink="">
      <xdr:nvSpPr>
        <xdr:cNvPr id="72" name="Elipse 71">
          <a:extLst>
            <a:ext uri="{FF2B5EF4-FFF2-40B4-BE49-F238E27FC236}">
              <a16:creationId xmlns:a16="http://schemas.microsoft.com/office/drawing/2014/main" id="{00000000-0008-0000-0500-000048000000}"/>
            </a:ext>
          </a:extLst>
        </xdr:cNvPr>
        <xdr:cNvSpPr/>
      </xdr:nvSpPr>
      <xdr:spPr>
        <a:xfrm>
          <a:off x="2731603" y="6889474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34787</xdr:colOff>
      <xdr:row>34</xdr:row>
      <xdr:rowOff>51353</xdr:rowOff>
    </xdr:from>
    <xdr:to>
      <xdr:col>7</xdr:col>
      <xdr:colOff>80506</xdr:colOff>
      <xdr:row>34</xdr:row>
      <xdr:rowOff>97072</xdr:rowOff>
    </xdr:to>
    <xdr:sp macro="" textlink="">
      <xdr:nvSpPr>
        <xdr:cNvPr id="73" name="Elipse 72">
          <a:extLst>
            <a:ext uri="{FF2B5EF4-FFF2-40B4-BE49-F238E27FC236}">
              <a16:creationId xmlns:a16="http://schemas.microsoft.com/office/drawing/2014/main" id="{00000000-0008-0000-0500-000049000000}"/>
            </a:ext>
          </a:extLst>
        </xdr:cNvPr>
        <xdr:cNvSpPr/>
      </xdr:nvSpPr>
      <xdr:spPr>
        <a:xfrm>
          <a:off x="2105439" y="7050157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311426</xdr:colOff>
      <xdr:row>34</xdr:row>
      <xdr:rowOff>112644</xdr:rowOff>
    </xdr:from>
    <xdr:to>
      <xdr:col>6</xdr:col>
      <xdr:colOff>42406</xdr:colOff>
      <xdr:row>35</xdr:row>
      <xdr:rowOff>42406</xdr:rowOff>
    </xdr:to>
    <xdr:sp macro="" textlink="">
      <xdr:nvSpPr>
        <xdr:cNvPr id="74" name="Elipse 73">
          <a:extLst>
            <a:ext uri="{FF2B5EF4-FFF2-40B4-BE49-F238E27FC236}">
              <a16:creationId xmlns:a16="http://schemas.microsoft.com/office/drawing/2014/main" id="{00000000-0008-0000-0500-00004A000000}"/>
            </a:ext>
          </a:extLst>
        </xdr:cNvPr>
        <xdr:cNvSpPr/>
      </xdr:nvSpPr>
      <xdr:spPr>
        <a:xfrm>
          <a:off x="1752600" y="7111448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654326</xdr:colOff>
      <xdr:row>32</xdr:row>
      <xdr:rowOff>124239</xdr:rowOff>
    </xdr:from>
    <xdr:to>
      <xdr:col>9</xdr:col>
      <xdr:colOff>700045</xdr:colOff>
      <xdr:row>32</xdr:row>
      <xdr:rowOff>169958</xdr:rowOff>
    </xdr:to>
    <xdr:sp macro="" textlink="">
      <xdr:nvSpPr>
        <xdr:cNvPr id="75" name="Elipse 74">
          <a:extLst>
            <a:ext uri="{FF2B5EF4-FFF2-40B4-BE49-F238E27FC236}">
              <a16:creationId xmlns:a16="http://schemas.microsoft.com/office/drawing/2014/main" id="{00000000-0008-0000-0500-00004B000000}"/>
            </a:ext>
          </a:extLst>
        </xdr:cNvPr>
        <xdr:cNvSpPr/>
      </xdr:nvSpPr>
      <xdr:spPr>
        <a:xfrm>
          <a:off x="3354456" y="6733761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61291</xdr:colOff>
      <xdr:row>33</xdr:row>
      <xdr:rowOff>144118</xdr:rowOff>
    </xdr:from>
    <xdr:to>
      <xdr:col>8</xdr:col>
      <xdr:colOff>107010</xdr:colOff>
      <xdr:row>33</xdr:row>
      <xdr:rowOff>189837</xdr:rowOff>
    </xdr:to>
    <xdr:sp macro="" textlink="">
      <xdr:nvSpPr>
        <xdr:cNvPr id="76" name="Elipse 75">
          <a:extLst>
            <a:ext uri="{FF2B5EF4-FFF2-40B4-BE49-F238E27FC236}">
              <a16:creationId xmlns:a16="http://schemas.microsoft.com/office/drawing/2014/main" id="{00000000-0008-0000-0500-00004C000000}"/>
            </a:ext>
          </a:extLst>
        </xdr:cNvPr>
        <xdr:cNvSpPr/>
      </xdr:nvSpPr>
      <xdr:spPr>
        <a:xfrm>
          <a:off x="2446682" y="6952422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14908</xdr:colOff>
      <xdr:row>35</xdr:row>
      <xdr:rowOff>72887</xdr:rowOff>
    </xdr:from>
    <xdr:to>
      <xdr:col>5</xdr:col>
      <xdr:colOff>60627</xdr:colOff>
      <xdr:row>35</xdr:row>
      <xdr:rowOff>118606</xdr:rowOff>
    </xdr:to>
    <xdr:sp macro="" textlink="">
      <xdr:nvSpPr>
        <xdr:cNvPr id="77" name="Elipse 76">
          <a:extLst>
            <a:ext uri="{FF2B5EF4-FFF2-40B4-BE49-F238E27FC236}">
              <a16:creationId xmlns:a16="http://schemas.microsoft.com/office/drawing/2014/main" id="{00000000-0008-0000-0500-00004D000000}"/>
            </a:ext>
          </a:extLst>
        </xdr:cNvPr>
        <xdr:cNvSpPr/>
      </xdr:nvSpPr>
      <xdr:spPr>
        <a:xfrm>
          <a:off x="1456082" y="7187648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34786</xdr:colOff>
      <xdr:row>35</xdr:row>
      <xdr:rowOff>125896</xdr:rowOff>
    </xdr:from>
    <xdr:to>
      <xdr:col>4</xdr:col>
      <xdr:colOff>80505</xdr:colOff>
      <xdr:row>35</xdr:row>
      <xdr:rowOff>171615</xdr:rowOff>
    </xdr:to>
    <xdr:sp macro="" textlink="">
      <xdr:nvSpPr>
        <xdr:cNvPr id="78" name="Elipse 77">
          <a:extLst>
            <a:ext uri="{FF2B5EF4-FFF2-40B4-BE49-F238E27FC236}">
              <a16:creationId xmlns:a16="http://schemas.microsoft.com/office/drawing/2014/main" id="{00000000-0008-0000-0500-00004E000000}"/>
            </a:ext>
          </a:extLst>
        </xdr:cNvPr>
        <xdr:cNvSpPr/>
      </xdr:nvSpPr>
      <xdr:spPr>
        <a:xfrm>
          <a:off x="1161221" y="7240657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71229</xdr:colOff>
      <xdr:row>36</xdr:row>
      <xdr:rowOff>4970</xdr:rowOff>
    </xdr:from>
    <xdr:to>
      <xdr:col>3</xdr:col>
      <xdr:colOff>116948</xdr:colOff>
      <xdr:row>36</xdr:row>
      <xdr:rowOff>50689</xdr:rowOff>
    </xdr:to>
    <xdr:sp macro="" textlink="">
      <xdr:nvSpPr>
        <xdr:cNvPr id="79" name="Elipse 78">
          <a:extLst>
            <a:ext uri="{FF2B5EF4-FFF2-40B4-BE49-F238E27FC236}">
              <a16:creationId xmlns:a16="http://schemas.microsoft.com/office/drawing/2014/main" id="{00000000-0008-0000-0500-00004F000000}"/>
            </a:ext>
          </a:extLst>
        </xdr:cNvPr>
        <xdr:cNvSpPr/>
      </xdr:nvSpPr>
      <xdr:spPr>
        <a:xfrm>
          <a:off x="882925" y="7310231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248478</xdr:colOff>
      <xdr:row>32</xdr:row>
      <xdr:rowOff>107673</xdr:rowOff>
    </xdr:from>
    <xdr:to>
      <xdr:col>7</xdr:col>
      <xdr:colOff>294197</xdr:colOff>
      <xdr:row>32</xdr:row>
      <xdr:rowOff>153392</xdr:rowOff>
    </xdr:to>
    <xdr:sp macro="" textlink="">
      <xdr:nvSpPr>
        <xdr:cNvPr id="80" name="Elipse 79">
          <a:extLst>
            <a:ext uri="{FF2B5EF4-FFF2-40B4-BE49-F238E27FC236}">
              <a16:creationId xmlns:a16="http://schemas.microsoft.com/office/drawing/2014/main" id="{00000000-0008-0000-0500-000050000000}"/>
            </a:ext>
          </a:extLst>
        </xdr:cNvPr>
        <xdr:cNvSpPr/>
      </xdr:nvSpPr>
      <xdr:spPr>
        <a:xfrm>
          <a:off x="2319130" y="6717195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251791</xdr:colOff>
      <xdr:row>32</xdr:row>
      <xdr:rowOff>44726</xdr:rowOff>
    </xdr:from>
    <xdr:to>
      <xdr:col>8</xdr:col>
      <xdr:colOff>297510</xdr:colOff>
      <xdr:row>32</xdr:row>
      <xdr:rowOff>90445</xdr:rowOff>
    </xdr:to>
    <xdr:sp macro="" textlink="">
      <xdr:nvSpPr>
        <xdr:cNvPr id="81" name="Elipse 80">
          <a:extLst>
            <a:ext uri="{FF2B5EF4-FFF2-40B4-BE49-F238E27FC236}">
              <a16:creationId xmlns:a16="http://schemas.microsoft.com/office/drawing/2014/main" id="{00000000-0008-0000-0500-000051000000}"/>
            </a:ext>
          </a:extLst>
        </xdr:cNvPr>
        <xdr:cNvSpPr/>
      </xdr:nvSpPr>
      <xdr:spPr>
        <a:xfrm>
          <a:off x="2637182" y="6654248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263387</xdr:colOff>
      <xdr:row>31</xdr:row>
      <xdr:rowOff>213692</xdr:rowOff>
    </xdr:from>
    <xdr:to>
      <xdr:col>9</xdr:col>
      <xdr:colOff>309106</xdr:colOff>
      <xdr:row>32</xdr:row>
      <xdr:rowOff>27498</xdr:rowOff>
    </xdr:to>
    <xdr:sp macro="" textlink="">
      <xdr:nvSpPr>
        <xdr:cNvPr id="82" name="Elipse 81">
          <a:extLst>
            <a:ext uri="{FF2B5EF4-FFF2-40B4-BE49-F238E27FC236}">
              <a16:creationId xmlns:a16="http://schemas.microsoft.com/office/drawing/2014/main" id="{00000000-0008-0000-0500-000052000000}"/>
            </a:ext>
          </a:extLst>
        </xdr:cNvPr>
        <xdr:cNvSpPr/>
      </xdr:nvSpPr>
      <xdr:spPr>
        <a:xfrm>
          <a:off x="2963517" y="6591301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548308</xdr:colOff>
      <xdr:row>31</xdr:row>
      <xdr:rowOff>150744</xdr:rowOff>
    </xdr:from>
    <xdr:to>
      <xdr:col>9</xdr:col>
      <xdr:colOff>594027</xdr:colOff>
      <xdr:row>31</xdr:row>
      <xdr:rowOff>196463</xdr:rowOff>
    </xdr:to>
    <xdr:sp macro="" textlink="">
      <xdr:nvSpPr>
        <xdr:cNvPr id="83" name="Elipse 82">
          <a:extLst>
            <a:ext uri="{FF2B5EF4-FFF2-40B4-BE49-F238E27FC236}">
              <a16:creationId xmlns:a16="http://schemas.microsoft.com/office/drawing/2014/main" id="{00000000-0008-0000-0500-000053000000}"/>
            </a:ext>
          </a:extLst>
        </xdr:cNvPr>
        <xdr:cNvSpPr/>
      </xdr:nvSpPr>
      <xdr:spPr>
        <a:xfrm>
          <a:off x="3248438" y="6528353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899491</xdr:colOff>
      <xdr:row>31</xdr:row>
      <xdr:rowOff>71230</xdr:rowOff>
    </xdr:from>
    <xdr:to>
      <xdr:col>9</xdr:col>
      <xdr:colOff>945210</xdr:colOff>
      <xdr:row>31</xdr:row>
      <xdr:rowOff>116949</xdr:rowOff>
    </xdr:to>
    <xdr:sp macro="" textlink="">
      <xdr:nvSpPr>
        <xdr:cNvPr id="84" name="Elipse 83">
          <a:extLst>
            <a:ext uri="{FF2B5EF4-FFF2-40B4-BE49-F238E27FC236}">
              <a16:creationId xmlns:a16="http://schemas.microsoft.com/office/drawing/2014/main" id="{00000000-0008-0000-0500-000054000000}"/>
            </a:ext>
          </a:extLst>
        </xdr:cNvPr>
        <xdr:cNvSpPr/>
      </xdr:nvSpPr>
      <xdr:spPr>
        <a:xfrm>
          <a:off x="3599621" y="6448839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223630</xdr:colOff>
      <xdr:row>31</xdr:row>
      <xdr:rowOff>8282</xdr:rowOff>
    </xdr:from>
    <xdr:to>
      <xdr:col>10</xdr:col>
      <xdr:colOff>269349</xdr:colOff>
      <xdr:row>31</xdr:row>
      <xdr:rowOff>54001</xdr:rowOff>
    </xdr:to>
    <xdr:sp macro="" textlink="">
      <xdr:nvSpPr>
        <xdr:cNvPr id="85" name="Elipse 84">
          <a:extLst>
            <a:ext uri="{FF2B5EF4-FFF2-40B4-BE49-F238E27FC236}">
              <a16:creationId xmlns:a16="http://schemas.microsoft.com/office/drawing/2014/main" id="{00000000-0008-0000-0500-000055000000}"/>
            </a:ext>
          </a:extLst>
        </xdr:cNvPr>
        <xdr:cNvSpPr/>
      </xdr:nvSpPr>
      <xdr:spPr>
        <a:xfrm>
          <a:off x="3876260" y="6385891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356153</xdr:colOff>
      <xdr:row>32</xdr:row>
      <xdr:rowOff>0</xdr:rowOff>
    </xdr:from>
    <xdr:to>
      <xdr:col>10</xdr:col>
      <xdr:colOff>401872</xdr:colOff>
      <xdr:row>32</xdr:row>
      <xdr:rowOff>45719</xdr:rowOff>
    </xdr:to>
    <xdr:sp macro="" textlink="">
      <xdr:nvSpPr>
        <xdr:cNvPr id="86" name="Elipse 85">
          <a:extLst>
            <a:ext uri="{FF2B5EF4-FFF2-40B4-BE49-F238E27FC236}">
              <a16:creationId xmlns:a16="http://schemas.microsoft.com/office/drawing/2014/main" id="{00000000-0008-0000-0500-000056000000}"/>
            </a:ext>
          </a:extLst>
        </xdr:cNvPr>
        <xdr:cNvSpPr/>
      </xdr:nvSpPr>
      <xdr:spPr>
        <a:xfrm>
          <a:off x="4008783" y="6609522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13</xdr:col>
      <xdr:colOff>106018</xdr:colOff>
      <xdr:row>29</xdr:row>
      <xdr:rowOff>205408</xdr:rowOff>
    </xdr:from>
    <xdr:to>
      <xdr:col>13</xdr:col>
      <xdr:colOff>151737</xdr:colOff>
      <xdr:row>30</xdr:row>
      <xdr:rowOff>19214</xdr:rowOff>
    </xdr:to>
    <xdr:sp macro="" textlink="">
      <xdr:nvSpPr>
        <xdr:cNvPr id="88" name="Elipse 87">
          <a:extLst>
            <a:ext uri="{FF2B5EF4-FFF2-40B4-BE49-F238E27FC236}">
              <a16:creationId xmlns:a16="http://schemas.microsoft.com/office/drawing/2014/main" id="{00000000-0008-0000-0500-000058000000}"/>
            </a:ext>
          </a:extLst>
        </xdr:cNvPr>
        <xdr:cNvSpPr/>
      </xdr:nvSpPr>
      <xdr:spPr>
        <a:xfrm>
          <a:off x="5133561" y="6119191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12</xdr:col>
      <xdr:colOff>33130</xdr:colOff>
      <xdr:row>29</xdr:row>
      <xdr:rowOff>41412</xdr:rowOff>
    </xdr:from>
    <xdr:to>
      <xdr:col>12</xdr:col>
      <xdr:colOff>78849</xdr:colOff>
      <xdr:row>29</xdr:row>
      <xdr:rowOff>87131</xdr:rowOff>
    </xdr:to>
    <xdr:sp macro="" textlink="">
      <xdr:nvSpPr>
        <xdr:cNvPr id="91" name="Elipse 90">
          <a:extLst>
            <a:ext uri="{FF2B5EF4-FFF2-40B4-BE49-F238E27FC236}">
              <a16:creationId xmlns:a16="http://schemas.microsoft.com/office/drawing/2014/main" id="{00000000-0008-0000-0500-00005B000000}"/>
            </a:ext>
          </a:extLst>
        </xdr:cNvPr>
        <xdr:cNvSpPr/>
      </xdr:nvSpPr>
      <xdr:spPr>
        <a:xfrm>
          <a:off x="4745934" y="5955195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293204</xdr:colOff>
      <xdr:row>34</xdr:row>
      <xdr:rowOff>36443</xdr:rowOff>
    </xdr:from>
    <xdr:to>
      <xdr:col>4</xdr:col>
      <xdr:colOff>24184</xdr:colOff>
      <xdr:row>34</xdr:row>
      <xdr:rowOff>82162</xdr:rowOff>
    </xdr:to>
    <xdr:sp macro="" textlink="">
      <xdr:nvSpPr>
        <xdr:cNvPr id="92" name="Elipse 91">
          <a:extLst>
            <a:ext uri="{FF2B5EF4-FFF2-40B4-BE49-F238E27FC236}">
              <a16:creationId xmlns:a16="http://schemas.microsoft.com/office/drawing/2014/main" id="{00000000-0008-0000-0500-00005C000000}"/>
            </a:ext>
          </a:extLst>
        </xdr:cNvPr>
        <xdr:cNvSpPr/>
      </xdr:nvSpPr>
      <xdr:spPr>
        <a:xfrm>
          <a:off x="1104900" y="7035247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255104</xdr:colOff>
      <xdr:row>33</xdr:row>
      <xdr:rowOff>122584</xdr:rowOff>
    </xdr:from>
    <xdr:to>
      <xdr:col>2</xdr:col>
      <xdr:colOff>300823</xdr:colOff>
      <xdr:row>33</xdr:row>
      <xdr:rowOff>168303</xdr:rowOff>
    </xdr:to>
    <xdr:sp macro="" textlink="">
      <xdr:nvSpPr>
        <xdr:cNvPr id="93" name="Elipse 92">
          <a:extLst>
            <a:ext uri="{FF2B5EF4-FFF2-40B4-BE49-F238E27FC236}">
              <a16:creationId xmlns:a16="http://schemas.microsoft.com/office/drawing/2014/main" id="{00000000-0008-0000-0500-00005D000000}"/>
            </a:ext>
          </a:extLst>
        </xdr:cNvPr>
        <xdr:cNvSpPr/>
      </xdr:nvSpPr>
      <xdr:spPr>
        <a:xfrm>
          <a:off x="752061" y="6930888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26504</xdr:colOff>
      <xdr:row>33</xdr:row>
      <xdr:rowOff>134179</xdr:rowOff>
    </xdr:from>
    <xdr:to>
      <xdr:col>5</xdr:col>
      <xdr:colOff>72223</xdr:colOff>
      <xdr:row>33</xdr:row>
      <xdr:rowOff>179898</xdr:rowOff>
    </xdr:to>
    <xdr:sp macro="" textlink="">
      <xdr:nvSpPr>
        <xdr:cNvPr id="94" name="Elipse 93">
          <a:extLst>
            <a:ext uri="{FF2B5EF4-FFF2-40B4-BE49-F238E27FC236}">
              <a16:creationId xmlns:a16="http://schemas.microsoft.com/office/drawing/2014/main" id="{00000000-0008-0000-0500-00005E000000}"/>
            </a:ext>
          </a:extLst>
        </xdr:cNvPr>
        <xdr:cNvSpPr/>
      </xdr:nvSpPr>
      <xdr:spPr>
        <a:xfrm>
          <a:off x="1467678" y="6942483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762000</xdr:colOff>
      <xdr:row>25</xdr:row>
      <xdr:rowOff>115957</xdr:rowOff>
    </xdr:from>
    <xdr:to>
      <xdr:col>9</xdr:col>
      <xdr:colOff>807719</xdr:colOff>
      <xdr:row>25</xdr:row>
      <xdr:rowOff>161676</xdr:rowOff>
    </xdr:to>
    <xdr:sp macro="" textlink="">
      <xdr:nvSpPr>
        <xdr:cNvPr id="96" name="Elipse 95">
          <a:extLst>
            <a:ext uri="{FF2B5EF4-FFF2-40B4-BE49-F238E27FC236}">
              <a16:creationId xmlns:a16="http://schemas.microsoft.com/office/drawing/2014/main" id="{00000000-0008-0000-0500-000060000000}"/>
            </a:ext>
          </a:extLst>
        </xdr:cNvPr>
        <xdr:cNvSpPr/>
      </xdr:nvSpPr>
      <xdr:spPr>
        <a:xfrm>
          <a:off x="3462130" y="5102087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13</xdr:col>
      <xdr:colOff>226944</xdr:colOff>
      <xdr:row>30</xdr:row>
      <xdr:rowOff>193813</xdr:rowOff>
    </xdr:from>
    <xdr:to>
      <xdr:col>13</xdr:col>
      <xdr:colOff>272663</xdr:colOff>
      <xdr:row>31</xdr:row>
      <xdr:rowOff>7619</xdr:rowOff>
    </xdr:to>
    <xdr:sp macro="" textlink="">
      <xdr:nvSpPr>
        <xdr:cNvPr id="98" name="Elipse 97">
          <a:extLst>
            <a:ext uri="{FF2B5EF4-FFF2-40B4-BE49-F238E27FC236}">
              <a16:creationId xmlns:a16="http://schemas.microsoft.com/office/drawing/2014/main" id="{00000000-0008-0000-0500-000062000000}"/>
            </a:ext>
          </a:extLst>
        </xdr:cNvPr>
        <xdr:cNvSpPr/>
      </xdr:nvSpPr>
      <xdr:spPr>
        <a:xfrm>
          <a:off x="5254487" y="6339509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12</xdr:col>
      <xdr:colOff>213691</xdr:colOff>
      <xdr:row>31</xdr:row>
      <xdr:rowOff>31474</xdr:rowOff>
    </xdr:from>
    <xdr:to>
      <xdr:col>12</xdr:col>
      <xdr:colOff>259410</xdr:colOff>
      <xdr:row>31</xdr:row>
      <xdr:rowOff>77193</xdr:rowOff>
    </xdr:to>
    <xdr:sp macro="" textlink="">
      <xdr:nvSpPr>
        <xdr:cNvPr id="99" name="Elipse 98">
          <a:extLst>
            <a:ext uri="{FF2B5EF4-FFF2-40B4-BE49-F238E27FC236}">
              <a16:creationId xmlns:a16="http://schemas.microsoft.com/office/drawing/2014/main" id="{00000000-0008-0000-0500-000063000000}"/>
            </a:ext>
          </a:extLst>
        </xdr:cNvPr>
        <xdr:cNvSpPr/>
      </xdr:nvSpPr>
      <xdr:spPr>
        <a:xfrm>
          <a:off x="4926495" y="6409083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631135</xdr:colOff>
      <xdr:row>31</xdr:row>
      <xdr:rowOff>192156</xdr:rowOff>
    </xdr:from>
    <xdr:to>
      <xdr:col>10</xdr:col>
      <xdr:colOff>676854</xdr:colOff>
      <xdr:row>32</xdr:row>
      <xdr:rowOff>5962</xdr:rowOff>
    </xdr:to>
    <xdr:sp macro="" textlink="">
      <xdr:nvSpPr>
        <xdr:cNvPr id="100" name="Elipse 99">
          <a:extLst>
            <a:ext uri="{FF2B5EF4-FFF2-40B4-BE49-F238E27FC236}">
              <a16:creationId xmlns:a16="http://schemas.microsoft.com/office/drawing/2014/main" id="{00000000-0008-0000-0500-000064000000}"/>
            </a:ext>
          </a:extLst>
        </xdr:cNvPr>
        <xdr:cNvSpPr/>
      </xdr:nvSpPr>
      <xdr:spPr>
        <a:xfrm>
          <a:off x="4283765" y="6569765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245165</xdr:colOff>
      <xdr:row>31</xdr:row>
      <xdr:rowOff>87796</xdr:rowOff>
    </xdr:from>
    <xdr:to>
      <xdr:col>11</xdr:col>
      <xdr:colOff>290884</xdr:colOff>
      <xdr:row>31</xdr:row>
      <xdr:rowOff>133515</xdr:rowOff>
    </xdr:to>
    <xdr:sp macro="" textlink="">
      <xdr:nvSpPr>
        <xdr:cNvPr id="101" name="Elipse 100">
          <a:extLst>
            <a:ext uri="{FF2B5EF4-FFF2-40B4-BE49-F238E27FC236}">
              <a16:creationId xmlns:a16="http://schemas.microsoft.com/office/drawing/2014/main" id="{00000000-0008-0000-0500-000065000000}"/>
            </a:ext>
          </a:extLst>
        </xdr:cNvPr>
        <xdr:cNvSpPr/>
      </xdr:nvSpPr>
      <xdr:spPr>
        <a:xfrm>
          <a:off x="4643230" y="6465405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16565</xdr:colOff>
      <xdr:row>25</xdr:row>
      <xdr:rowOff>115957</xdr:rowOff>
    </xdr:from>
    <xdr:to>
      <xdr:col>11</xdr:col>
      <xdr:colOff>62284</xdr:colOff>
      <xdr:row>25</xdr:row>
      <xdr:rowOff>161676</xdr:rowOff>
    </xdr:to>
    <xdr:sp macro="" textlink="">
      <xdr:nvSpPr>
        <xdr:cNvPr id="102" name="Elipse 101">
          <a:extLst>
            <a:ext uri="{FF2B5EF4-FFF2-40B4-BE49-F238E27FC236}">
              <a16:creationId xmlns:a16="http://schemas.microsoft.com/office/drawing/2014/main" id="{00000000-0008-0000-0500-000066000000}"/>
            </a:ext>
          </a:extLst>
        </xdr:cNvPr>
        <xdr:cNvSpPr/>
      </xdr:nvSpPr>
      <xdr:spPr>
        <a:xfrm>
          <a:off x="4414630" y="5102087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13</xdr:col>
      <xdr:colOff>283265</xdr:colOff>
      <xdr:row>31</xdr:row>
      <xdr:rowOff>217004</xdr:rowOff>
    </xdr:from>
    <xdr:to>
      <xdr:col>14</xdr:col>
      <xdr:colOff>14244</xdr:colOff>
      <xdr:row>32</xdr:row>
      <xdr:rowOff>30810</xdr:rowOff>
    </xdr:to>
    <xdr:sp macro="" textlink="">
      <xdr:nvSpPr>
        <xdr:cNvPr id="106" name="Elipse 105">
          <a:extLst>
            <a:ext uri="{FF2B5EF4-FFF2-40B4-BE49-F238E27FC236}">
              <a16:creationId xmlns:a16="http://schemas.microsoft.com/office/drawing/2014/main" id="{00000000-0008-0000-0500-00006A000000}"/>
            </a:ext>
          </a:extLst>
        </xdr:cNvPr>
        <xdr:cNvSpPr/>
      </xdr:nvSpPr>
      <xdr:spPr>
        <a:xfrm>
          <a:off x="5310808" y="6594613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173935</xdr:colOff>
      <xdr:row>35</xdr:row>
      <xdr:rowOff>99391</xdr:rowOff>
    </xdr:from>
    <xdr:to>
      <xdr:col>8</xdr:col>
      <xdr:colOff>219654</xdr:colOff>
      <xdr:row>35</xdr:row>
      <xdr:rowOff>145110</xdr:rowOff>
    </xdr:to>
    <xdr:sp macro="" textlink="">
      <xdr:nvSpPr>
        <xdr:cNvPr id="108" name="Elipse 107">
          <a:extLst>
            <a:ext uri="{FF2B5EF4-FFF2-40B4-BE49-F238E27FC236}">
              <a16:creationId xmlns:a16="http://schemas.microsoft.com/office/drawing/2014/main" id="{00000000-0008-0000-0500-00006C000000}"/>
            </a:ext>
          </a:extLst>
        </xdr:cNvPr>
        <xdr:cNvSpPr/>
      </xdr:nvSpPr>
      <xdr:spPr>
        <a:xfrm>
          <a:off x="2559326" y="7214152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135835</xdr:colOff>
      <xdr:row>35</xdr:row>
      <xdr:rowOff>36443</xdr:rowOff>
    </xdr:from>
    <xdr:to>
      <xdr:col>9</xdr:col>
      <xdr:colOff>181554</xdr:colOff>
      <xdr:row>35</xdr:row>
      <xdr:rowOff>82162</xdr:rowOff>
    </xdr:to>
    <xdr:sp macro="" textlink="">
      <xdr:nvSpPr>
        <xdr:cNvPr id="109" name="Elipse 108">
          <a:extLst>
            <a:ext uri="{FF2B5EF4-FFF2-40B4-BE49-F238E27FC236}">
              <a16:creationId xmlns:a16="http://schemas.microsoft.com/office/drawing/2014/main" id="{00000000-0008-0000-0500-00006D000000}"/>
            </a:ext>
          </a:extLst>
        </xdr:cNvPr>
        <xdr:cNvSpPr/>
      </xdr:nvSpPr>
      <xdr:spPr>
        <a:xfrm>
          <a:off x="2835965" y="7151204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453887</xdr:colOff>
      <xdr:row>34</xdr:row>
      <xdr:rowOff>72888</xdr:rowOff>
    </xdr:from>
    <xdr:to>
      <xdr:col>9</xdr:col>
      <xdr:colOff>499606</xdr:colOff>
      <xdr:row>35</xdr:row>
      <xdr:rowOff>2650</xdr:rowOff>
    </xdr:to>
    <xdr:sp macro="" textlink="">
      <xdr:nvSpPr>
        <xdr:cNvPr id="110" name="Elipse 109">
          <a:extLst>
            <a:ext uri="{FF2B5EF4-FFF2-40B4-BE49-F238E27FC236}">
              <a16:creationId xmlns:a16="http://schemas.microsoft.com/office/drawing/2014/main" id="{00000000-0008-0000-0500-00006E000000}"/>
            </a:ext>
          </a:extLst>
        </xdr:cNvPr>
        <xdr:cNvSpPr/>
      </xdr:nvSpPr>
      <xdr:spPr>
        <a:xfrm>
          <a:off x="3154017" y="7071692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92766</xdr:colOff>
      <xdr:row>33</xdr:row>
      <xdr:rowOff>117614</xdr:rowOff>
    </xdr:from>
    <xdr:to>
      <xdr:col>10</xdr:col>
      <xdr:colOff>138485</xdr:colOff>
      <xdr:row>33</xdr:row>
      <xdr:rowOff>163333</xdr:rowOff>
    </xdr:to>
    <xdr:sp macro="" textlink="">
      <xdr:nvSpPr>
        <xdr:cNvPr id="111" name="Elipse 110">
          <a:extLst>
            <a:ext uri="{FF2B5EF4-FFF2-40B4-BE49-F238E27FC236}">
              <a16:creationId xmlns:a16="http://schemas.microsoft.com/office/drawing/2014/main" id="{00000000-0008-0000-0500-00006F000000}"/>
            </a:ext>
          </a:extLst>
        </xdr:cNvPr>
        <xdr:cNvSpPr/>
      </xdr:nvSpPr>
      <xdr:spPr>
        <a:xfrm>
          <a:off x="3745396" y="6925918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733839</xdr:colOff>
      <xdr:row>34</xdr:row>
      <xdr:rowOff>13252</xdr:rowOff>
    </xdr:from>
    <xdr:to>
      <xdr:col>9</xdr:col>
      <xdr:colOff>779558</xdr:colOff>
      <xdr:row>34</xdr:row>
      <xdr:rowOff>58971</xdr:rowOff>
    </xdr:to>
    <xdr:sp macro="" textlink="">
      <xdr:nvSpPr>
        <xdr:cNvPr id="112" name="Elipse 111">
          <a:extLst>
            <a:ext uri="{FF2B5EF4-FFF2-40B4-BE49-F238E27FC236}">
              <a16:creationId xmlns:a16="http://schemas.microsoft.com/office/drawing/2014/main" id="{00000000-0008-0000-0500-000070000000}"/>
            </a:ext>
          </a:extLst>
        </xdr:cNvPr>
        <xdr:cNvSpPr/>
      </xdr:nvSpPr>
      <xdr:spPr>
        <a:xfrm>
          <a:off x="3433969" y="7012056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132522</xdr:colOff>
      <xdr:row>25</xdr:row>
      <xdr:rowOff>115957</xdr:rowOff>
    </xdr:from>
    <xdr:to>
      <xdr:col>9</xdr:col>
      <xdr:colOff>178241</xdr:colOff>
      <xdr:row>25</xdr:row>
      <xdr:rowOff>161676</xdr:rowOff>
    </xdr:to>
    <xdr:sp macro="" textlink="">
      <xdr:nvSpPr>
        <xdr:cNvPr id="113" name="Elipse 112">
          <a:extLst>
            <a:ext uri="{FF2B5EF4-FFF2-40B4-BE49-F238E27FC236}">
              <a16:creationId xmlns:a16="http://schemas.microsoft.com/office/drawing/2014/main" id="{00000000-0008-0000-0500-000071000000}"/>
            </a:ext>
          </a:extLst>
        </xdr:cNvPr>
        <xdr:cNvSpPr/>
      </xdr:nvSpPr>
      <xdr:spPr>
        <a:xfrm>
          <a:off x="2832652" y="5102087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455544</xdr:colOff>
      <xdr:row>33</xdr:row>
      <xdr:rowOff>57978</xdr:rowOff>
    </xdr:from>
    <xdr:to>
      <xdr:col>10</xdr:col>
      <xdr:colOff>501263</xdr:colOff>
      <xdr:row>33</xdr:row>
      <xdr:rowOff>103697</xdr:rowOff>
    </xdr:to>
    <xdr:sp macro="" textlink="">
      <xdr:nvSpPr>
        <xdr:cNvPr id="115" name="Elipse 114">
          <a:extLst>
            <a:ext uri="{FF2B5EF4-FFF2-40B4-BE49-F238E27FC236}">
              <a16:creationId xmlns:a16="http://schemas.microsoft.com/office/drawing/2014/main" id="{00000000-0008-0000-0500-000073000000}"/>
            </a:ext>
          </a:extLst>
        </xdr:cNvPr>
        <xdr:cNvSpPr/>
      </xdr:nvSpPr>
      <xdr:spPr>
        <a:xfrm>
          <a:off x="4108174" y="6866282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732182</xdr:colOff>
      <xdr:row>33</xdr:row>
      <xdr:rowOff>3314</xdr:rowOff>
    </xdr:from>
    <xdr:to>
      <xdr:col>11</xdr:col>
      <xdr:colOff>32466</xdr:colOff>
      <xdr:row>33</xdr:row>
      <xdr:rowOff>49033</xdr:rowOff>
    </xdr:to>
    <xdr:sp macro="" textlink="">
      <xdr:nvSpPr>
        <xdr:cNvPr id="116" name="Elipse 115">
          <a:extLst>
            <a:ext uri="{FF2B5EF4-FFF2-40B4-BE49-F238E27FC236}">
              <a16:creationId xmlns:a16="http://schemas.microsoft.com/office/drawing/2014/main" id="{00000000-0008-0000-0500-000074000000}"/>
            </a:ext>
          </a:extLst>
        </xdr:cNvPr>
        <xdr:cNvSpPr/>
      </xdr:nvSpPr>
      <xdr:spPr>
        <a:xfrm>
          <a:off x="4384812" y="6811618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313082</xdr:colOff>
      <xdr:row>32</xdr:row>
      <xdr:rowOff>122583</xdr:rowOff>
    </xdr:from>
    <xdr:to>
      <xdr:col>12</xdr:col>
      <xdr:colOff>44062</xdr:colOff>
      <xdr:row>32</xdr:row>
      <xdr:rowOff>168302</xdr:rowOff>
    </xdr:to>
    <xdr:sp macro="" textlink="">
      <xdr:nvSpPr>
        <xdr:cNvPr id="117" name="Elipse 116">
          <a:extLst>
            <a:ext uri="{FF2B5EF4-FFF2-40B4-BE49-F238E27FC236}">
              <a16:creationId xmlns:a16="http://schemas.microsoft.com/office/drawing/2014/main" id="{00000000-0008-0000-0500-000075000000}"/>
            </a:ext>
          </a:extLst>
        </xdr:cNvPr>
        <xdr:cNvSpPr/>
      </xdr:nvSpPr>
      <xdr:spPr>
        <a:xfrm>
          <a:off x="4711147" y="6732105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12</xdr:col>
      <xdr:colOff>299831</xdr:colOff>
      <xdr:row>32</xdr:row>
      <xdr:rowOff>34787</xdr:rowOff>
    </xdr:from>
    <xdr:to>
      <xdr:col>13</xdr:col>
      <xdr:colOff>30811</xdr:colOff>
      <xdr:row>32</xdr:row>
      <xdr:rowOff>80506</xdr:rowOff>
    </xdr:to>
    <xdr:sp macro="" textlink="">
      <xdr:nvSpPr>
        <xdr:cNvPr id="118" name="Elipse 117">
          <a:extLst>
            <a:ext uri="{FF2B5EF4-FFF2-40B4-BE49-F238E27FC236}">
              <a16:creationId xmlns:a16="http://schemas.microsoft.com/office/drawing/2014/main" id="{00000000-0008-0000-0500-000076000000}"/>
            </a:ext>
          </a:extLst>
        </xdr:cNvPr>
        <xdr:cNvSpPr/>
      </xdr:nvSpPr>
      <xdr:spPr>
        <a:xfrm>
          <a:off x="5012635" y="6644309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762000</xdr:colOff>
      <xdr:row>25</xdr:row>
      <xdr:rowOff>115957</xdr:rowOff>
    </xdr:from>
    <xdr:to>
      <xdr:col>9</xdr:col>
      <xdr:colOff>807719</xdr:colOff>
      <xdr:row>25</xdr:row>
      <xdr:rowOff>161676</xdr:rowOff>
    </xdr:to>
    <xdr:sp macro="" textlink="">
      <xdr:nvSpPr>
        <xdr:cNvPr id="120" name="Elipse 119">
          <a:extLst>
            <a:ext uri="{FF2B5EF4-FFF2-40B4-BE49-F238E27FC236}">
              <a16:creationId xmlns:a16="http://schemas.microsoft.com/office/drawing/2014/main" id="{00000000-0008-0000-0500-000078000000}"/>
            </a:ext>
          </a:extLst>
        </xdr:cNvPr>
        <xdr:cNvSpPr/>
      </xdr:nvSpPr>
      <xdr:spPr>
        <a:xfrm>
          <a:off x="3462130" y="5102087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119269</xdr:colOff>
      <xdr:row>35</xdr:row>
      <xdr:rowOff>168965</xdr:rowOff>
    </xdr:from>
    <xdr:to>
      <xdr:col>7</xdr:col>
      <xdr:colOff>164988</xdr:colOff>
      <xdr:row>36</xdr:row>
      <xdr:rowOff>24184</xdr:rowOff>
    </xdr:to>
    <xdr:sp macro="" textlink="">
      <xdr:nvSpPr>
        <xdr:cNvPr id="121" name="Elipse 120">
          <a:extLst>
            <a:ext uri="{FF2B5EF4-FFF2-40B4-BE49-F238E27FC236}">
              <a16:creationId xmlns:a16="http://schemas.microsoft.com/office/drawing/2014/main" id="{00000000-0008-0000-0500-000079000000}"/>
            </a:ext>
          </a:extLst>
        </xdr:cNvPr>
        <xdr:cNvSpPr/>
      </xdr:nvSpPr>
      <xdr:spPr>
        <a:xfrm>
          <a:off x="2189921" y="7283726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127552</xdr:colOff>
      <xdr:row>37</xdr:row>
      <xdr:rowOff>77856</xdr:rowOff>
    </xdr:from>
    <xdr:to>
      <xdr:col>3</xdr:col>
      <xdr:colOff>173271</xdr:colOff>
      <xdr:row>37</xdr:row>
      <xdr:rowOff>123575</xdr:rowOff>
    </xdr:to>
    <xdr:sp macro="" textlink="">
      <xdr:nvSpPr>
        <xdr:cNvPr id="123" name="Elipse 122">
          <a:extLst>
            <a:ext uri="{FF2B5EF4-FFF2-40B4-BE49-F238E27FC236}">
              <a16:creationId xmlns:a16="http://schemas.microsoft.com/office/drawing/2014/main" id="{00000000-0008-0000-0500-00007B000000}"/>
            </a:ext>
          </a:extLst>
        </xdr:cNvPr>
        <xdr:cNvSpPr/>
      </xdr:nvSpPr>
      <xdr:spPr>
        <a:xfrm>
          <a:off x="939248" y="7573617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163996</xdr:colOff>
      <xdr:row>37</xdr:row>
      <xdr:rowOff>14909</xdr:rowOff>
    </xdr:from>
    <xdr:to>
      <xdr:col>4</xdr:col>
      <xdr:colOff>209715</xdr:colOff>
      <xdr:row>37</xdr:row>
      <xdr:rowOff>60628</xdr:rowOff>
    </xdr:to>
    <xdr:sp macro="" textlink="">
      <xdr:nvSpPr>
        <xdr:cNvPr id="124" name="Elipse 123">
          <a:extLst>
            <a:ext uri="{FF2B5EF4-FFF2-40B4-BE49-F238E27FC236}">
              <a16:creationId xmlns:a16="http://schemas.microsoft.com/office/drawing/2014/main" id="{00000000-0008-0000-0500-00007C000000}"/>
            </a:ext>
          </a:extLst>
        </xdr:cNvPr>
        <xdr:cNvSpPr/>
      </xdr:nvSpPr>
      <xdr:spPr>
        <a:xfrm>
          <a:off x="1290431" y="7510670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142460</xdr:colOff>
      <xdr:row>36</xdr:row>
      <xdr:rowOff>109330</xdr:rowOff>
    </xdr:from>
    <xdr:to>
      <xdr:col>5</xdr:col>
      <xdr:colOff>188179</xdr:colOff>
      <xdr:row>36</xdr:row>
      <xdr:rowOff>155049</xdr:rowOff>
    </xdr:to>
    <xdr:sp macro="" textlink="">
      <xdr:nvSpPr>
        <xdr:cNvPr id="125" name="Elipse 124">
          <a:extLst>
            <a:ext uri="{FF2B5EF4-FFF2-40B4-BE49-F238E27FC236}">
              <a16:creationId xmlns:a16="http://schemas.microsoft.com/office/drawing/2014/main" id="{00000000-0008-0000-0500-00007D000000}"/>
            </a:ext>
          </a:extLst>
        </xdr:cNvPr>
        <xdr:cNvSpPr/>
      </xdr:nvSpPr>
      <xdr:spPr>
        <a:xfrm>
          <a:off x="1583634" y="7414591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137491</xdr:colOff>
      <xdr:row>36</xdr:row>
      <xdr:rowOff>46383</xdr:rowOff>
    </xdr:from>
    <xdr:to>
      <xdr:col>6</xdr:col>
      <xdr:colOff>183210</xdr:colOff>
      <xdr:row>36</xdr:row>
      <xdr:rowOff>92102</xdr:rowOff>
    </xdr:to>
    <xdr:sp macro="" textlink="">
      <xdr:nvSpPr>
        <xdr:cNvPr id="126" name="Elipse 125">
          <a:extLst>
            <a:ext uri="{FF2B5EF4-FFF2-40B4-BE49-F238E27FC236}">
              <a16:creationId xmlns:a16="http://schemas.microsoft.com/office/drawing/2014/main" id="{00000000-0008-0000-0500-00007E000000}"/>
            </a:ext>
          </a:extLst>
        </xdr:cNvPr>
        <xdr:cNvSpPr/>
      </xdr:nvSpPr>
      <xdr:spPr>
        <a:xfrm>
          <a:off x="1893404" y="7351644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18</xdr:col>
      <xdr:colOff>173935</xdr:colOff>
      <xdr:row>31</xdr:row>
      <xdr:rowOff>230990</xdr:rowOff>
    </xdr:from>
    <xdr:to>
      <xdr:col>19</xdr:col>
      <xdr:colOff>173935</xdr:colOff>
      <xdr:row>34</xdr:row>
      <xdr:rowOff>41413</xdr:rowOff>
    </xdr:to>
    <xdr:cxnSp macro="">
      <xdr:nvCxnSpPr>
        <xdr:cNvPr id="196" name="Conector recto de flecha 195">
          <a:extLst>
            <a:ext uri="{FF2B5EF4-FFF2-40B4-BE49-F238E27FC236}">
              <a16:creationId xmlns:a16="http://schemas.microsoft.com/office/drawing/2014/main" id="{00000000-0008-0000-0500-0000C4000000}"/>
            </a:ext>
          </a:extLst>
        </xdr:cNvPr>
        <xdr:cNvCxnSpPr/>
      </xdr:nvCxnSpPr>
      <xdr:spPr>
        <a:xfrm flipH="1" flipV="1">
          <a:off x="6775174" y="6600316"/>
          <a:ext cx="314739" cy="431619"/>
        </a:xfrm>
        <a:prstGeom prst="straightConnector1">
          <a:avLst/>
        </a:prstGeom>
        <a:noFill/>
        <a:ln w="25400" cap="flat" cmpd="sng" algn="ctr">
          <a:solidFill>
            <a:srgbClr val="FF0000"/>
          </a:solidFill>
          <a:prstDash val="solid"/>
          <a:tailEnd type="triangle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  <xdr:twoCellAnchor>
    <xdr:from>
      <xdr:col>11</xdr:col>
      <xdr:colOff>94422</xdr:colOff>
      <xdr:row>33</xdr:row>
      <xdr:rowOff>168964</xdr:rowOff>
    </xdr:from>
    <xdr:to>
      <xdr:col>12</xdr:col>
      <xdr:colOff>28161</xdr:colOff>
      <xdr:row>34</xdr:row>
      <xdr:rowOff>52085</xdr:rowOff>
    </xdr:to>
    <xdr:cxnSp macro="">
      <xdr:nvCxnSpPr>
        <xdr:cNvPr id="229" name="Conector recto de flecha 228">
          <a:extLst>
            <a:ext uri="{FF2B5EF4-FFF2-40B4-BE49-F238E27FC236}">
              <a16:creationId xmlns:a16="http://schemas.microsoft.com/office/drawing/2014/main" id="{00000000-0008-0000-0500-0000E5000000}"/>
            </a:ext>
          </a:extLst>
        </xdr:cNvPr>
        <xdr:cNvCxnSpPr/>
      </xdr:nvCxnSpPr>
      <xdr:spPr>
        <a:xfrm flipH="1">
          <a:off x="4492487" y="6968986"/>
          <a:ext cx="248478" cy="73621"/>
        </a:xfrm>
        <a:prstGeom prst="straightConnector1">
          <a:avLst/>
        </a:prstGeom>
        <a:noFill/>
        <a:ln w="9525" cap="flat" cmpd="sng" algn="ctr">
          <a:solidFill>
            <a:srgbClr val="00B050"/>
          </a:solidFill>
          <a:prstDash val="solid"/>
          <a:tailEnd type="triangle"/>
        </a:ln>
        <a:effectLst/>
      </xdr:spPr>
    </xdr:cxnSp>
    <xdr:clientData/>
  </xdr:twoCellAnchor>
  <xdr:twoCellAnchor>
    <xdr:from>
      <xdr:col>3</xdr:col>
      <xdr:colOff>84483</xdr:colOff>
      <xdr:row>36</xdr:row>
      <xdr:rowOff>42146</xdr:rowOff>
    </xdr:from>
    <xdr:to>
      <xdr:col>3</xdr:col>
      <xdr:colOff>150412</xdr:colOff>
      <xdr:row>37</xdr:row>
      <xdr:rowOff>77856</xdr:rowOff>
    </xdr:to>
    <xdr:cxnSp macro="">
      <xdr:nvCxnSpPr>
        <xdr:cNvPr id="231" name="Conector recto de flecha 230">
          <a:extLst>
            <a:ext uri="{FF2B5EF4-FFF2-40B4-BE49-F238E27FC236}">
              <a16:creationId xmlns:a16="http://schemas.microsoft.com/office/drawing/2014/main" id="{00000000-0008-0000-0500-0000E7000000}"/>
            </a:ext>
          </a:extLst>
        </xdr:cNvPr>
        <xdr:cNvCxnSpPr>
          <a:stCxn id="123" idx="0"/>
        </xdr:cNvCxnSpPr>
      </xdr:nvCxnSpPr>
      <xdr:spPr>
        <a:xfrm flipH="1" flipV="1">
          <a:off x="896179" y="7339124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5</xdr:col>
      <xdr:colOff>223630</xdr:colOff>
      <xdr:row>37</xdr:row>
      <xdr:rowOff>107674</xdr:rowOff>
    </xdr:from>
    <xdr:to>
      <xdr:col>6</xdr:col>
      <xdr:colOff>157369</xdr:colOff>
      <xdr:row>37</xdr:row>
      <xdr:rowOff>181294</xdr:rowOff>
    </xdr:to>
    <xdr:cxnSp macro="">
      <xdr:nvCxnSpPr>
        <xdr:cNvPr id="234" name="Conector recto de flecha 233">
          <a:extLst>
            <a:ext uri="{FF2B5EF4-FFF2-40B4-BE49-F238E27FC236}">
              <a16:creationId xmlns:a16="http://schemas.microsoft.com/office/drawing/2014/main" id="{00000000-0008-0000-0500-0000EA000000}"/>
            </a:ext>
          </a:extLst>
        </xdr:cNvPr>
        <xdr:cNvCxnSpPr/>
      </xdr:nvCxnSpPr>
      <xdr:spPr>
        <a:xfrm flipH="1">
          <a:off x="1664804" y="7595152"/>
          <a:ext cx="248478" cy="73620"/>
        </a:xfrm>
        <a:prstGeom prst="straightConnector1">
          <a:avLst/>
        </a:prstGeom>
        <a:noFill/>
        <a:ln w="9525" cap="flat" cmpd="sng" algn="ctr">
          <a:solidFill>
            <a:srgbClr val="00B050"/>
          </a:solidFill>
          <a:prstDash val="solid"/>
          <a:tailEnd type="triangle"/>
        </a:ln>
        <a:effectLst/>
      </xdr:spPr>
    </xdr:cxnSp>
    <xdr:clientData/>
  </xdr:twoCellAnchor>
  <xdr:twoCellAnchor>
    <xdr:from>
      <xdr:col>6</xdr:col>
      <xdr:colOff>202096</xdr:colOff>
      <xdr:row>37</xdr:row>
      <xdr:rowOff>36444</xdr:rowOff>
    </xdr:from>
    <xdr:to>
      <xdr:col>7</xdr:col>
      <xdr:colOff>135835</xdr:colOff>
      <xdr:row>37</xdr:row>
      <xdr:rowOff>110064</xdr:rowOff>
    </xdr:to>
    <xdr:cxnSp macro="">
      <xdr:nvCxnSpPr>
        <xdr:cNvPr id="235" name="Conector recto de flecha 234">
          <a:extLst>
            <a:ext uri="{FF2B5EF4-FFF2-40B4-BE49-F238E27FC236}">
              <a16:creationId xmlns:a16="http://schemas.microsoft.com/office/drawing/2014/main" id="{00000000-0008-0000-0500-0000EB000000}"/>
            </a:ext>
          </a:extLst>
        </xdr:cNvPr>
        <xdr:cNvCxnSpPr/>
      </xdr:nvCxnSpPr>
      <xdr:spPr>
        <a:xfrm flipH="1">
          <a:off x="1958009" y="7523922"/>
          <a:ext cx="248478" cy="73620"/>
        </a:xfrm>
        <a:prstGeom prst="straightConnector1">
          <a:avLst/>
        </a:prstGeom>
        <a:noFill/>
        <a:ln w="9525" cap="flat" cmpd="sng" algn="ctr">
          <a:solidFill>
            <a:srgbClr val="00B050"/>
          </a:solidFill>
          <a:prstDash val="solid"/>
          <a:tailEnd type="triangle"/>
        </a:ln>
        <a:effectLst/>
      </xdr:spPr>
    </xdr:cxnSp>
    <xdr:clientData/>
  </xdr:twoCellAnchor>
  <xdr:twoCellAnchor>
    <xdr:from>
      <xdr:col>7</xdr:col>
      <xdr:colOff>180562</xdr:colOff>
      <xdr:row>36</xdr:row>
      <xdr:rowOff>173935</xdr:rowOff>
    </xdr:from>
    <xdr:to>
      <xdr:col>8</xdr:col>
      <xdr:colOff>182218</xdr:colOff>
      <xdr:row>37</xdr:row>
      <xdr:rowOff>30551</xdr:rowOff>
    </xdr:to>
    <xdr:cxnSp macro="">
      <xdr:nvCxnSpPr>
        <xdr:cNvPr id="236" name="Conector recto de flecha 235">
          <a:extLst>
            <a:ext uri="{FF2B5EF4-FFF2-40B4-BE49-F238E27FC236}">
              <a16:creationId xmlns:a16="http://schemas.microsoft.com/office/drawing/2014/main" id="{00000000-0008-0000-0500-0000EC000000}"/>
            </a:ext>
          </a:extLst>
        </xdr:cNvPr>
        <xdr:cNvCxnSpPr/>
      </xdr:nvCxnSpPr>
      <xdr:spPr>
        <a:xfrm flipH="1">
          <a:off x="2251214" y="7470913"/>
          <a:ext cx="316395" cy="47116"/>
        </a:xfrm>
        <a:prstGeom prst="straightConnector1">
          <a:avLst/>
        </a:prstGeom>
        <a:noFill/>
        <a:ln w="9525" cap="flat" cmpd="sng" algn="ctr">
          <a:solidFill>
            <a:srgbClr val="00B050"/>
          </a:solidFill>
          <a:prstDash val="solid"/>
          <a:tailEnd type="triangle"/>
        </a:ln>
        <a:effectLst/>
      </xdr:spPr>
    </xdr:cxnSp>
    <xdr:clientData/>
  </xdr:twoCellAnchor>
  <xdr:twoCellAnchor>
    <xdr:from>
      <xdr:col>9</xdr:col>
      <xdr:colOff>217005</xdr:colOff>
      <xdr:row>36</xdr:row>
      <xdr:rowOff>18222</xdr:rowOff>
    </xdr:from>
    <xdr:to>
      <xdr:col>9</xdr:col>
      <xdr:colOff>465483</xdr:colOff>
      <xdr:row>36</xdr:row>
      <xdr:rowOff>91842</xdr:rowOff>
    </xdr:to>
    <xdr:cxnSp macro="">
      <xdr:nvCxnSpPr>
        <xdr:cNvPr id="237" name="Conector recto de flecha 236">
          <a:extLst>
            <a:ext uri="{FF2B5EF4-FFF2-40B4-BE49-F238E27FC236}">
              <a16:creationId xmlns:a16="http://schemas.microsoft.com/office/drawing/2014/main" id="{00000000-0008-0000-0500-0000ED000000}"/>
            </a:ext>
          </a:extLst>
        </xdr:cNvPr>
        <xdr:cNvCxnSpPr/>
      </xdr:nvCxnSpPr>
      <xdr:spPr>
        <a:xfrm flipH="1">
          <a:off x="2917135" y="7315200"/>
          <a:ext cx="248478" cy="73620"/>
        </a:xfrm>
        <a:prstGeom prst="straightConnector1">
          <a:avLst/>
        </a:prstGeom>
        <a:noFill/>
        <a:ln w="9525" cap="flat" cmpd="sng" algn="ctr">
          <a:solidFill>
            <a:srgbClr val="00B050"/>
          </a:solidFill>
          <a:prstDash val="solid"/>
          <a:tailEnd type="triangle"/>
        </a:ln>
        <a:effectLst/>
      </xdr:spPr>
    </xdr:cxnSp>
    <xdr:clientData/>
  </xdr:twoCellAnchor>
  <xdr:twoCellAnchor>
    <xdr:from>
      <xdr:col>9</xdr:col>
      <xdr:colOff>526775</xdr:colOff>
      <xdr:row>35</xdr:row>
      <xdr:rowOff>120928</xdr:rowOff>
    </xdr:from>
    <xdr:to>
      <xdr:col>9</xdr:col>
      <xdr:colOff>775253</xdr:colOff>
      <xdr:row>36</xdr:row>
      <xdr:rowOff>4048</xdr:rowOff>
    </xdr:to>
    <xdr:cxnSp macro="">
      <xdr:nvCxnSpPr>
        <xdr:cNvPr id="238" name="Conector recto de flecha 237">
          <a:extLst>
            <a:ext uri="{FF2B5EF4-FFF2-40B4-BE49-F238E27FC236}">
              <a16:creationId xmlns:a16="http://schemas.microsoft.com/office/drawing/2014/main" id="{00000000-0008-0000-0500-0000EE000000}"/>
            </a:ext>
          </a:extLst>
        </xdr:cNvPr>
        <xdr:cNvCxnSpPr/>
      </xdr:nvCxnSpPr>
      <xdr:spPr>
        <a:xfrm flipH="1">
          <a:off x="3226905" y="7227406"/>
          <a:ext cx="248478" cy="73620"/>
        </a:xfrm>
        <a:prstGeom prst="straightConnector1">
          <a:avLst/>
        </a:prstGeom>
        <a:noFill/>
        <a:ln w="9525" cap="flat" cmpd="sng" algn="ctr">
          <a:solidFill>
            <a:srgbClr val="00B050"/>
          </a:solidFill>
          <a:prstDash val="solid"/>
          <a:tailEnd type="triangle"/>
        </a:ln>
        <a:effectLst/>
      </xdr:spPr>
    </xdr:cxnSp>
    <xdr:clientData/>
  </xdr:twoCellAnchor>
  <xdr:twoCellAnchor>
    <xdr:from>
      <xdr:col>10</xdr:col>
      <xdr:colOff>190500</xdr:colOff>
      <xdr:row>34</xdr:row>
      <xdr:rowOff>107675</xdr:rowOff>
    </xdr:from>
    <xdr:to>
      <xdr:col>10</xdr:col>
      <xdr:colOff>438978</xdr:colOff>
      <xdr:row>35</xdr:row>
      <xdr:rowOff>65339</xdr:rowOff>
    </xdr:to>
    <xdr:cxnSp macro="">
      <xdr:nvCxnSpPr>
        <xdr:cNvPr id="239" name="Conector recto de flecha 238">
          <a:extLst>
            <a:ext uri="{FF2B5EF4-FFF2-40B4-BE49-F238E27FC236}">
              <a16:creationId xmlns:a16="http://schemas.microsoft.com/office/drawing/2014/main" id="{00000000-0008-0000-0500-0000EF000000}"/>
            </a:ext>
          </a:extLst>
        </xdr:cNvPr>
        <xdr:cNvCxnSpPr/>
      </xdr:nvCxnSpPr>
      <xdr:spPr>
        <a:xfrm flipH="1">
          <a:off x="3843130" y="7098197"/>
          <a:ext cx="248478" cy="73620"/>
        </a:xfrm>
        <a:prstGeom prst="straightConnector1">
          <a:avLst/>
        </a:prstGeom>
        <a:noFill/>
        <a:ln w="9525" cap="flat" cmpd="sng" algn="ctr">
          <a:solidFill>
            <a:srgbClr val="00B050"/>
          </a:solidFill>
          <a:prstDash val="solid"/>
          <a:tailEnd type="triangle"/>
        </a:ln>
        <a:effectLst/>
      </xdr:spPr>
    </xdr:cxnSp>
    <xdr:clientData/>
  </xdr:twoCellAnchor>
  <xdr:twoCellAnchor>
    <xdr:from>
      <xdr:col>3</xdr:col>
      <xdr:colOff>236883</xdr:colOff>
      <xdr:row>38</xdr:row>
      <xdr:rowOff>54665</xdr:rowOff>
    </xdr:from>
    <xdr:to>
      <xdr:col>4</xdr:col>
      <xdr:colOff>170622</xdr:colOff>
      <xdr:row>38</xdr:row>
      <xdr:rowOff>128285</xdr:rowOff>
    </xdr:to>
    <xdr:cxnSp macro="">
      <xdr:nvCxnSpPr>
        <xdr:cNvPr id="245" name="Conector recto de flecha 244">
          <a:extLst>
            <a:ext uri="{FF2B5EF4-FFF2-40B4-BE49-F238E27FC236}">
              <a16:creationId xmlns:a16="http://schemas.microsoft.com/office/drawing/2014/main" id="{00000000-0008-0000-0500-0000F5000000}"/>
            </a:ext>
          </a:extLst>
        </xdr:cNvPr>
        <xdr:cNvCxnSpPr/>
      </xdr:nvCxnSpPr>
      <xdr:spPr>
        <a:xfrm flipH="1">
          <a:off x="1048579" y="7732643"/>
          <a:ext cx="248478" cy="73620"/>
        </a:xfrm>
        <a:prstGeom prst="straightConnector1">
          <a:avLst/>
        </a:prstGeom>
        <a:noFill/>
        <a:ln w="9525" cap="flat" cmpd="sng" algn="ctr">
          <a:solidFill>
            <a:srgbClr val="00B050"/>
          </a:solidFill>
          <a:prstDash val="solid"/>
          <a:tailEnd type="triangle"/>
        </a:ln>
        <a:effectLst/>
      </xdr:spPr>
    </xdr:cxnSp>
    <xdr:clientData/>
  </xdr:twoCellAnchor>
  <xdr:twoCellAnchor>
    <xdr:from>
      <xdr:col>4</xdr:col>
      <xdr:colOff>231913</xdr:colOff>
      <xdr:row>37</xdr:row>
      <xdr:rowOff>157370</xdr:rowOff>
    </xdr:from>
    <xdr:to>
      <xdr:col>5</xdr:col>
      <xdr:colOff>165652</xdr:colOff>
      <xdr:row>38</xdr:row>
      <xdr:rowOff>40490</xdr:rowOff>
    </xdr:to>
    <xdr:cxnSp macro="">
      <xdr:nvCxnSpPr>
        <xdr:cNvPr id="246" name="Conector recto de flecha 245">
          <a:extLst>
            <a:ext uri="{FF2B5EF4-FFF2-40B4-BE49-F238E27FC236}">
              <a16:creationId xmlns:a16="http://schemas.microsoft.com/office/drawing/2014/main" id="{00000000-0008-0000-0500-0000F6000000}"/>
            </a:ext>
          </a:extLst>
        </xdr:cNvPr>
        <xdr:cNvCxnSpPr/>
      </xdr:nvCxnSpPr>
      <xdr:spPr>
        <a:xfrm flipH="1">
          <a:off x="1358348" y="7644848"/>
          <a:ext cx="248478" cy="73620"/>
        </a:xfrm>
        <a:prstGeom prst="straightConnector1">
          <a:avLst/>
        </a:prstGeom>
        <a:noFill/>
        <a:ln w="9525" cap="flat" cmpd="sng" algn="ctr">
          <a:solidFill>
            <a:srgbClr val="00B050"/>
          </a:solidFill>
          <a:prstDash val="solid"/>
          <a:tailEnd type="triangle"/>
        </a:ln>
        <a:effectLst/>
      </xdr:spPr>
    </xdr:cxnSp>
    <xdr:clientData/>
  </xdr:twoCellAnchor>
  <xdr:twoCellAnchor>
    <xdr:from>
      <xdr:col>3</xdr:col>
      <xdr:colOff>49696</xdr:colOff>
      <xdr:row>27</xdr:row>
      <xdr:rowOff>65527</xdr:rowOff>
    </xdr:from>
    <xdr:to>
      <xdr:col>4</xdr:col>
      <xdr:colOff>66261</xdr:colOff>
      <xdr:row>27</xdr:row>
      <xdr:rowOff>66260</xdr:rowOff>
    </xdr:to>
    <xdr:cxnSp macro="">
      <xdr:nvCxnSpPr>
        <xdr:cNvPr id="261" name="Conector recto de flecha 260">
          <a:extLst>
            <a:ext uri="{FF2B5EF4-FFF2-40B4-BE49-F238E27FC236}">
              <a16:creationId xmlns:a16="http://schemas.microsoft.com/office/drawing/2014/main" id="{00000000-0008-0000-0500-000005010000}"/>
            </a:ext>
          </a:extLst>
        </xdr:cNvPr>
        <xdr:cNvCxnSpPr/>
      </xdr:nvCxnSpPr>
      <xdr:spPr>
        <a:xfrm>
          <a:off x="861392" y="5515484"/>
          <a:ext cx="331304" cy="733"/>
        </a:xfrm>
        <a:prstGeom prst="straightConnector1">
          <a:avLst/>
        </a:prstGeom>
        <a:noFill/>
        <a:ln w="9525" cap="flat" cmpd="sng" algn="ctr">
          <a:solidFill>
            <a:srgbClr val="00B050"/>
          </a:solidFill>
          <a:prstDash val="solid"/>
          <a:tailEnd type="triangle"/>
        </a:ln>
        <a:effectLst/>
      </xdr:spPr>
    </xdr:cxnSp>
    <xdr:clientData/>
  </xdr:twoCellAnchor>
  <xdr:twoCellAnchor>
    <xdr:from>
      <xdr:col>13</xdr:col>
      <xdr:colOff>26506</xdr:colOff>
      <xdr:row>33</xdr:row>
      <xdr:rowOff>57245</xdr:rowOff>
    </xdr:from>
    <xdr:to>
      <xdr:col>14</xdr:col>
      <xdr:colOff>40680</xdr:colOff>
      <xdr:row>33</xdr:row>
      <xdr:rowOff>82826</xdr:rowOff>
    </xdr:to>
    <xdr:cxnSp macro="">
      <xdr:nvCxnSpPr>
        <xdr:cNvPr id="276" name="Conector recto de flecha 275">
          <a:extLst>
            <a:ext uri="{FF2B5EF4-FFF2-40B4-BE49-F238E27FC236}">
              <a16:creationId xmlns:a16="http://schemas.microsoft.com/office/drawing/2014/main" id="{00000000-0008-0000-0500-000014010000}"/>
            </a:ext>
          </a:extLst>
        </xdr:cNvPr>
        <xdr:cNvCxnSpPr/>
      </xdr:nvCxnSpPr>
      <xdr:spPr>
        <a:xfrm flipH="1">
          <a:off x="5054049" y="6857267"/>
          <a:ext cx="328914" cy="25581"/>
        </a:xfrm>
        <a:prstGeom prst="straightConnector1">
          <a:avLst/>
        </a:prstGeom>
        <a:noFill/>
        <a:ln w="9525" cap="flat" cmpd="sng" algn="ctr">
          <a:solidFill>
            <a:srgbClr val="00B050"/>
          </a:solidFill>
          <a:prstDash val="solid"/>
          <a:tailEnd type="triangle"/>
        </a:ln>
        <a:effectLst/>
      </xdr:spPr>
    </xdr:cxnSp>
    <xdr:clientData/>
  </xdr:twoCellAnchor>
  <xdr:twoCellAnchor>
    <xdr:from>
      <xdr:col>12</xdr:col>
      <xdr:colOff>29819</xdr:colOff>
      <xdr:row>33</xdr:row>
      <xdr:rowOff>107673</xdr:rowOff>
    </xdr:from>
    <xdr:to>
      <xdr:col>13</xdr:col>
      <xdr:colOff>41414</xdr:colOff>
      <xdr:row>33</xdr:row>
      <xdr:rowOff>135835</xdr:rowOff>
    </xdr:to>
    <xdr:cxnSp macro="">
      <xdr:nvCxnSpPr>
        <xdr:cNvPr id="277" name="Conector recto de flecha 276">
          <a:extLst>
            <a:ext uri="{FF2B5EF4-FFF2-40B4-BE49-F238E27FC236}">
              <a16:creationId xmlns:a16="http://schemas.microsoft.com/office/drawing/2014/main" id="{00000000-0008-0000-0500-000015010000}"/>
            </a:ext>
          </a:extLst>
        </xdr:cNvPr>
        <xdr:cNvCxnSpPr/>
      </xdr:nvCxnSpPr>
      <xdr:spPr>
        <a:xfrm flipH="1">
          <a:off x="4742623" y="6907695"/>
          <a:ext cx="326334" cy="28162"/>
        </a:xfrm>
        <a:prstGeom prst="straightConnector1">
          <a:avLst/>
        </a:prstGeom>
        <a:noFill/>
        <a:ln w="9525" cap="flat" cmpd="sng" algn="ctr">
          <a:solidFill>
            <a:srgbClr val="00B050"/>
          </a:solidFill>
          <a:prstDash val="solid"/>
          <a:tailEnd type="triangle"/>
        </a:ln>
        <a:effectLst/>
      </xdr:spPr>
    </xdr:cxnSp>
    <xdr:clientData/>
  </xdr:twoCellAnchor>
  <xdr:oneCellAnchor>
    <xdr:from>
      <xdr:col>3</xdr:col>
      <xdr:colOff>306456</xdr:colOff>
      <xdr:row>27</xdr:row>
      <xdr:rowOff>215347</xdr:rowOff>
    </xdr:from>
    <xdr:ext cx="1194751" cy="264560"/>
    <xdr:sp macro="" textlink="">
      <xdr:nvSpPr>
        <xdr:cNvPr id="295" name="CuadroTexto 294">
          <a:extLst>
            <a:ext uri="{FF2B5EF4-FFF2-40B4-BE49-F238E27FC236}">
              <a16:creationId xmlns:a16="http://schemas.microsoft.com/office/drawing/2014/main" id="{00000000-0008-0000-0500-000027010000}"/>
            </a:ext>
          </a:extLst>
        </xdr:cNvPr>
        <xdr:cNvSpPr txBox="1"/>
      </xdr:nvSpPr>
      <xdr:spPr>
        <a:xfrm>
          <a:off x="1118152" y="5657021"/>
          <a:ext cx="11947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CL" sz="1100"/>
            <a:t>Retardo de 25 ms</a:t>
          </a:r>
        </a:p>
      </xdr:txBody>
    </xdr:sp>
    <xdr:clientData/>
  </xdr:oneCellAnchor>
  <xdr:oneCellAnchor>
    <xdr:from>
      <xdr:col>4</xdr:col>
      <xdr:colOff>16565</xdr:colOff>
      <xdr:row>26</xdr:row>
      <xdr:rowOff>140804</xdr:rowOff>
    </xdr:from>
    <xdr:ext cx="1330557" cy="264560"/>
    <xdr:sp macro="" textlink="">
      <xdr:nvSpPr>
        <xdr:cNvPr id="296" name="CuadroTexto 295">
          <a:extLst>
            <a:ext uri="{FF2B5EF4-FFF2-40B4-BE49-F238E27FC236}">
              <a16:creationId xmlns:a16="http://schemas.microsoft.com/office/drawing/2014/main" id="{00000000-0008-0000-0500-000028010000}"/>
            </a:ext>
          </a:extLst>
        </xdr:cNvPr>
        <xdr:cNvSpPr txBox="1"/>
      </xdr:nvSpPr>
      <xdr:spPr>
        <a:xfrm>
          <a:off x="1143000" y="5350565"/>
          <a:ext cx="133055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CL" sz="1100"/>
            <a:t>Tiempo duaL  42</a:t>
          </a:r>
          <a:r>
            <a:rPr lang="es-CL" sz="1100" baseline="0"/>
            <a:t> ms</a:t>
          </a:r>
          <a:endParaRPr lang="es-CL" sz="1100"/>
        </a:p>
      </xdr:txBody>
    </xdr:sp>
    <xdr:clientData/>
  </xdr:oneCellAnchor>
  <xdr:oneCellAnchor>
    <xdr:from>
      <xdr:col>10</xdr:col>
      <xdr:colOff>654326</xdr:colOff>
      <xdr:row>26</xdr:row>
      <xdr:rowOff>140804</xdr:rowOff>
    </xdr:from>
    <xdr:ext cx="1242969" cy="264560"/>
    <xdr:sp macro="" textlink="">
      <xdr:nvSpPr>
        <xdr:cNvPr id="300" name="CuadroTexto 299">
          <a:extLst>
            <a:ext uri="{FF2B5EF4-FFF2-40B4-BE49-F238E27FC236}">
              <a16:creationId xmlns:a16="http://schemas.microsoft.com/office/drawing/2014/main" id="{00000000-0008-0000-0500-00002C010000}"/>
            </a:ext>
          </a:extLst>
        </xdr:cNvPr>
        <xdr:cNvSpPr txBox="1"/>
      </xdr:nvSpPr>
      <xdr:spPr>
        <a:xfrm>
          <a:off x="4306956" y="5358847"/>
          <a:ext cx="124296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CL" sz="1100" b="1"/>
            <a:t>Inicio tiempo cero</a:t>
          </a:r>
        </a:p>
      </xdr:txBody>
    </xdr:sp>
    <xdr:clientData/>
  </xdr:oneCellAnchor>
  <xdr:twoCellAnchor>
    <xdr:from>
      <xdr:col>9</xdr:col>
      <xdr:colOff>861390</xdr:colOff>
      <xdr:row>35</xdr:row>
      <xdr:rowOff>91109</xdr:rowOff>
    </xdr:from>
    <xdr:to>
      <xdr:col>10</xdr:col>
      <xdr:colOff>99391</xdr:colOff>
      <xdr:row>35</xdr:row>
      <xdr:rowOff>132522</xdr:rowOff>
    </xdr:to>
    <xdr:cxnSp macro="">
      <xdr:nvCxnSpPr>
        <xdr:cNvPr id="301" name="Conector recto de flecha 300">
          <a:extLst>
            <a:ext uri="{FF2B5EF4-FFF2-40B4-BE49-F238E27FC236}">
              <a16:creationId xmlns:a16="http://schemas.microsoft.com/office/drawing/2014/main" id="{00000000-0008-0000-0500-00002D010000}"/>
            </a:ext>
          </a:extLst>
        </xdr:cNvPr>
        <xdr:cNvCxnSpPr/>
      </xdr:nvCxnSpPr>
      <xdr:spPr>
        <a:xfrm flipH="1">
          <a:off x="3561520" y="7197587"/>
          <a:ext cx="190501" cy="41413"/>
        </a:xfrm>
        <a:prstGeom prst="straightConnector1">
          <a:avLst/>
        </a:prstGeom>
        <a:noFill/>
        <a:ln w="9525" cap="flat" cmpd="sng" algn="ctr">
          <a:solidFill>
            <a:srgbClr val="00B050"/>
          </a:solidFill>
          <a:prstDash val="solid"/>
          <a:tailEnd type="triangle"/>
        </a:ln>
        <a:effectLst/>
      </xdr:spPr>
    </xdr:cxnSp>
    <xdr:clientData/>
  </xdr:twoCellAnchor>
  <xdr:twoCellAnchor>
    <xdr:from>
      <xdr:col>8</xdr:col>
      <xdr:colOff>240196</xdr:colOff>
      <xdr:row>36</xdr:row>
      <xdr:rowOff>90375</xdr:rowOff>
    </xdr:from>
    <xdr:to>
      <xdr:col>9</xdr:col>
      <xdr:colOff>132522</xdr:colOff>
      <xdr:row>36</xdr:row>
      <xdr:rowOff>165652</xdr:rowOff>
    </xdr:to>
    <xdr:cxnSp macro="">
      <xdr:nvCxnSpPr>
        <xdr:cNvPr id="305" name="Conector recto de flecha 304">
          <a:extLst>
            <a:ext uri="{FF2B5EF4-FFF2-40B4-BE49-F238E27FC236}">
              <a16:creationId xmlns:a16="http://schemas.microsoft.com/office/drawing/2014/main" id="{00000000-0008-0000-0500-000031010000}"/>
            </a:ext>
          </a:extLst>
        </xdr:cNvPr>
        <xdr:cNvCxnSpPr/>
      </xdr:nvCxnSpPr>
      <xdr:spPr>
        <a:xfrm flipH="1">
          <a:off x="2625587" y="7387353"/>
          <a:ext cx="207065" cy="75277"/>
        </a:xfrm>
        <a:prstGeom prst="straightConnector1">
          <a:avLst/>
        </a:prstGeom>
        <a:noFill/>
        <a:ln w="9525" cap="flat" cmpd="sng" algn="ctr">
          <a:solidFill>
            <a:srgbClr val="00B050"/>
          </a:solidFill>
          <a:prstDash val="solid"/>
          <a:tailEnd type="triangle"/>
        </a:ln>
        <a:effectLst/>
      </xdr:spPr>
    </xdr:cxnSp>
    <xdr:clientData/>
  </xdr:twoCellAnchor>
  <xdr:twoCellAnchor>
    <xdr:from>
      <xdr:col>10</xdr:col>
      <xdr:colOff>571500</xdr:colOff>
      <xdr:row>34</xdr:row>
      <xdr:rowOff>8283</xdr:rowOff>
    </xdr:from>
    <xdr:to>
      <xdr:col>11</xdr:col>
      <xdr:colOff>16565</xdr:colOff>
      <xdr:row>34</xdr:row>
      <xdr:rowOff>74544</xdr:rowOff>
    </xdr:to>
    <xdr:cxnSp macro="">
      <xdr:nvCxnSpPr>
        <xdr:cNvPr id="307" name="Conector recto de flecha 306">
          <a:extLst>
            <a:ext uri="{FF2B5EF4-FFF2-40B4-BE49-F238E27FC236}">
              <a16:creationId xmlns:a16="http://schemas.microsoft.com/office/drawing/2014/main" id="{00000000-0008-0000-0500-000033010000}"/>
            </a:ext>
          </a:extLst>
        </xdr:cNvPr>
        <xdr:cNvCxnSpPr/>
      </xdr:nvCxnSpPr>
      <xdr:spPr>
        <a:xfrm flipH="1">
          <a:off x="4224130" y="6998805"/>
          <a:ext cx="190500" cy="66261"/>
        </a:xfrm>
        <a:prstGeom prst="straightConnector1">
          <a:avLst/>
        </a:prstGeom>
        <a:noFill/>
        <a:ln w="9525" cap="flat" cmpd="sng" algn="ctr">
          <a:solidFill>
            <a:srgbClr val="00B050"/>
          </a:solidFill>
          <a:prstDash val="solid"/>
          <a:tailEnd type="triangle"/>
        </a:ln>
        <a:effectLst/>
      </xdr:spPr>
    </xdr:cxnSp>
    <xdr:clientData/>
  </xdr:twoCellAnchor>
  <xdr:twoCellAnchor>
    <xdr:from>
      <xdr:col>6</xdr:col>
      <xdr:colOff>74542</xdr:colOff>
      <xdr:row>11</xdr:row>
      <xdr:rowOff>66259</xdr:rowOff>
    </xdr:from>
    <xdr:to>
      <xdr:col>7</xdr:col>
      <xdr:colOff>188842</xdr:colOff>
      <xdr:row>15</xdr:row>
      <xdr:rowOff>39754</xdr:rowOff>
    </xdr:to>
    <xdr:sp macro="" textlink="">
      <xdr:nvSpPr>
        <xdr:cNvPr id="140" name="Freeform 1059">
          <a:extLst>
            <a:ext uri="{FF2B5EF4-FFF2-40B4-BE49-F238E27FC236}">
              <a16:creationId xmlns:a16="http://schemas.microsoft.com/office/drawing/2014/main" id="{00000000-0008-0000-0500-00008C000000}"/>
            </a:ext>
          </a:extLst>
        </xdr:cNvPr>
        <xdr:cNvSpPr>
          <a:spLocks/>
        </xdr:cNvSpPr>
      </xdr:nvSpPr>
      <xdr:spPr bwMode="auto">
        <a:xfrm>
          <a:off x="1830455" y="2244585"/>
          <a:ext cx="429039" cy="785191"/>
        </a:xfrm>
        <a:custGeom>
          <a:avLst/>
          <a:gdLst>
            <a:gd name="T0" fmla="*/ 2147483647 w 27"/>
            <a:gd name="T1" fmla="*/ 2147483647 h 201"/>
            <a:gd name="T2" fmla="*/ 2147483647 w 27"/>
            <a:gd name="T3" fmla="*/ 2147483647 h 201"/>
            <a:gd name="T4" fmla="*/ 2147483647 w 27"/>
            <a:gd name="T5" fmla="*/ 2147483647 h 201"/>
            <a:gd name="T6" fmla="*/ 0 60000 65536"/>
            <a:gd name="T7" fmla="*/ 0 60000 65536"/>
            <a:gd name="T8" fmla="*/ 0 60000 65536"/>
            <a:gd name="T9" fmla="*/ 0 w 27"/>
            <a:gd name="T10" fmla="*/ 0 h 201"/>
            <a:gd name="T11" fmla="*/ 27 w 27"/>
            <a:gd name="T12" fmla="*/ 201 h 201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T9" t="T10" r="T11" b="T12"/>
          <a:pathLst>
            <a:path w="27" h="201">
              <a:moveTo>
                <a:pt x="4" y="201"/>
              </a:moveTo>
              <a:cubicBezTo>
                <a:pt x="2" y="132"/>
                <a:pt x="0" y="64"/>
                <a:pt x="4" y="32"/>
              </a:cubicBezTo>
              <a:cubicBezTo>
                <a:pt x="8" y="0"/>
                <a:pt x="17" y="5"/>
                <a:pt x="27" y="11"/>
              </a:cubicBezTo>
            </a:path>
          </a:pathLst>
        </a:custGeom>
        <a:noFill/>
        <a:ln w="9525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91108</xdr:colOff>
      <xdr:row>15</xdr:row>
      <xdr:rowOff>49696</xdr:rowOff>
    </xdr:from>
    <xdr:to>
      <xdr:col>6</xdr:col>
      <xdr:colOff>157783</xdr:colOff>
      <xdr:row>16</xdr:row>
      <xdr:rowOff>3313</xdr:rowOff>
    </xdr:to>
    <xdr:sp macro="" textlink="">
      <xdr:nvSpPr>
        <xdr:cNvPr id="143" name="AutoShape 8">
          <a:extLst>
            <a:ext uri="{FF2B5EF4-FFF2-40B4-BE49-F238E27FC236}">
              <a16:creationId xmlns:a16="http://schemas.microsoft.com/office/drawing/2014/main" id="{00000000-0008-0000-0500-00008F000000}"/>
            </a:ext>
          </a:extLst>
        </xdr:cNvPr>
        <xdr:cNvSpPr>
          <a:spLocks noChangeArrowheads="1"/>
        </xdr:cNvSpPr>
      </xdr:nvSpPr>
      <xdr:spPr bwMode="auto">
        <a:xfrm>
          <a:off x="1847021" y="3031435"/>
          <a:ext cx="66675" cy="152400"/>
        </a:xfrm>
        <a:prstGeom prst="flowChartTerminator">
          <a:avLst/>
        </a:prstGeom>
        <a:solidFill>
          <a:srgbClr val="FF99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207064</xdr:colOff>
      <xdr:row>47</xdr:row>
      <xdr:rowOff>0</xdr:rowOff>
    </xdr:from>
    <xdr:to>
      <xdr:col>6</xdr:col>
      <xdr:colOff>149087</xdr:colOff>
      <xdr:row>51</xdr:row>
      <xdr:rowOff>82826</xdr:rowOff>
    </xdr:to>
    <xdr:pic>
      <xdr:nvPicPr>
        <xdr:cNvPr id="154" name="Imagen 153">
          <a:extLst>
            <a:ext uri="{FF2B5EF4-FFF2-40B4-BE49-F238E27FC236}">
              <a16:creationId xmlns:a16="http://schemas.microsoft.com/office/drawing/2014/main" id="{00000000-0008-0000-0500-00009A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499" y="9177130"/>
          <a:ext cx="571501" cy="74543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7</xdr:col>
      <xdr:colOff>33130</xdr:colOff>
      <xdr:row>12</xdr:row>
      <xdr:rowOff>0</xdr:rowOff>
    </xdr:from>
    <xdr:to>
      <xdr:col>7</xdr:col>
      <xdr:colOff>299830</xdr:colOff>
      <xdr:row>12</xdr:row>
      <xdr:rowOff>0</xdr:rowOff>
    </xdr:to>
    <xdr:sp macro="" textlink="">
      <xdr:nvSpPr>
        <xdr:cNvPr id="162" name="Line 1051">
          <a:extLst>
            <a:ext uri="{FF2B5EF4-FFF2-40B4-BE49-F238E27FC236}">
              <a16:creationId xmlns:a16="http://schemas.microsoft.com/office/drawing/2014/main" id="{00000000-0008-0000-0500-0000A2000000}"/>
            </a:ext>
          </a:extLst>
        </xdr:cNvPr>
        <xdr:cNvSpPr>
          <a:spLocks noChangeShapeType="1"/>
        </xdr:cNvSpPr>
      </xdr:nvSpPr>
      <xdr:spPr bwMode="auto">
        <a:xfrm flipH="1" flipV="1">
          <a:off x="2103782" y="2377109"/>
          <a:ext cx="266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8283</xdr:rowOff>
    </xdr:from>
    <xdr:to>
      <xdr:col>7</xdr:col>
      <xdr:colOff>266700</xdr:colOff>
      <xdr:row>18</xdr:row>
      <xdr:rowOff>8283</xdr:rowOff>
    </xdr:to>
    <xdr:sp macro="" textlink="">
      <xdr:nvSpPr>
        <xdr:cNvPr id="165" name="Line 1051">
          <a:extLst>
            <a:ext uri="{FF2B5EF4-FFF2-40B4-BE49-F238E27FC236}">
              <a16:creationId xmlns:a16="http://schemas.microsoft.com/office/drawing/2014/main" id="{00000000-0008-0000-0500-0000A5000000}"/>
            </a:ext>
          </a:extLst>
        </xdr:cNvPr>
        <xdr:cNvSpPr>
          <a:spLocks noChangeShapeType="1"/>
        </xdr:cNvSpPr>
      </xdr:nvSpPr>
      <xdr:spPr bwMode="auto">
        <a:xfrm flipH="1" flipV="1">
          <a:off x="2070652" y="3561522"/>
          <a:ext cx="266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24848</xdr:colOff>
      <xdr:row>19</xdr:row>
      <xdr:rowOff>140805</xdr:rowOff>
    </xdr:from>
    <xdr:to>
      <xdr:col>17</xdr:col>
      <xdr:colOff>291548</xdr:colOff>
      <xdr:row>19</xdr:row>
      <xdr:rowOff>140805</xdr:rowOff>
    </xdr:to>
    <xdr:sp macro="" textlink="">
      <xdr:nvSpPr>
        <xdr:cNvPr id="167" name="Line 1051">
          <a:extLst>
            <a:ext uri="{FF2B5EF4-FFF2-40B4-BE49-F238E27FC236}">
              <a16:creationId xmlns:a16="http://schemas.microsoft.com/office/drawing/2014/main" id="{00000000-0008-0000-0500-0000A7000000}"/>
            </a:ext>
          </a:extLst>
        </xdr:cNvPr>
        <xdr:cNvSpPr>
          <a:spLocks noChangeShapeType="1"/>
        </xdr:cNvSpPr>
      </xdr:nvSpPr>
      <xdr:spPr bwMode="auto">
        <a:xfrm flipH="1" flipV="1">
          <a:off x="6311348" y="3884544"/>
          <a:ext cx="266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786848</xdr:colOff>
      <xdr:row>35</xdr:row>
      <xdr:rowOff>115957</xdr:rowOff>
    </xdr:from>
    <xdr:to>
      <xdr:col>9</xdr:col>
      <xdr:colOff>832567</xdr:colOff>
      <xdr:row>35</xdr:row>
      <xdr:rowOff>161676</xdr:rowOff>
    </xdr:to>
    <xdr:sp macro="" textlink="">
      <xdr:nvSpPr>
        <xdr:cNvPr id="160" name="Elipse 159">
          <a:extLst>
            <a:ext uri="{FF2B5EF4-FFF2-40B4-BE49-F238E27FC236}">
              <a16:creationId xmlns:a16="http://schemas.microsoft.com/office/drawing/2014/main" id="{00000000-0008-0000-0500-0000A0000000}"/>
            </a:ext>
          </a:extLst>
        </xdr:cNvPr>
        <xdr:cNvSpPr/>
      </xdr:nvSpPr>
      <xdr:spPr>
        <a:xfrm>
          <a:off x="3486978" y="7222435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190499</xdr:colOff>
      <xdr:row>38</xdr:row>
      <xdr:rowOff>74544</xdr:rowOff>
    </xdr:from>
    <xdr:to>
      <xdr:col>3</xdr:col>
      <xdr:colOff>236218</xdr:colOff>
      <xdr:row>38</xdr:row>
      <xdr:rowOff>120263</xdr:rowOff>
    </xdr:to>
    <xdr:sp macro="" textlink="">
      <xdr:nvSpPr>
        <xdr:cNvPr id="163" name="Elipse 162">
          <a:extLst>
            <a:ext uri="{FF2B5EF4-FFF2-40B4-BE49-F238E27FC236}">
              <a16:creationId xmlns:a16="http://schemas.microsoft.com/office/drawing/2014/main" id="{00000000-0008-0000-0500-0000A3000000}"/>
            </a:ext>
          </a:extLst>
        </xdr:cNvPr>
        <xdr:cNvSpPr/>
      </xdr:nvSpPr>
      <xdr:spPr>
        <a:xfrm>
          <a:off x="1002195" y="7752522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207064</xdr:colOff>
      <xdr:row>38</xdr:row>
      <xdr:rowOff>24848</xdr:rowOff>
    </xdr:from>
    <xdr:to>
      <xdr:col>4</xdr:col>
      <xdr:colOff>252783</xdr:colOff>
      <xdr:row>38</xdr:row>
      <xdr:rowOff>70567</xdr:rowOff>
    </xdr:to>
    <xdr:sp macro="" textlink="">
      <xdr:nvSpPr>
        <xdr:cNvPr id="164" name="Elipse 163">
          <a:extLst>
            <a:ext uri="{FF2B5EF4-FFF2-40B4-BE49-F238E27FC236}">
              <a16:creationId xmlns:a16="http://schemas.microsoft.com/office/drawing/2014/main" id="{00000000-0008-0000-0500-0000A4000000}"/>
            </a:ext>
          </a:extLst>
        </xdr:cNvPr>
        <xdr:cNvSpPr/>
      </xdr:nvSpPr>
      <xdr:spPr>
        <a:xfrm>
          <a:off x="1333499" y="7702826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193812</xdr:colOff>
      <xdr:row>37</xdr:row>
      <xdr:rowOff>127552</xdr:rowOff>
    </xdr:from>
    <xdr:to>
      <xdr:col>5</xdr:col>
      <xdr:colOff>239531</xdr:colOff>
      <xdr:row>37</xdr:row>
      <xdr:rowOff>173271</xdr:rowOff>
    </xdr:to>
    <xdr:sp macro="" textlink="">
      <xdr:nvSpPr>
        <xdr:cNvPr id="166" name="Elipse 165">
          <a:extLst>
            <a:ext uri="{FF2B5EF4-FFF2-40B4-BE49-F238E27FC236}">
              <a16:creationId xmlns:a16="http://schemas.microsoft.com/office/drawing/2014/main" id="{00000000-0008-0000-0500-0000A6000000}"/>
            </a:ext>
          </a:extLst>
        </xdr:cNvPr>
        <xdr:cNvSpPr/>
      </xdr:nvSpPr>
      <xdr:spPr>
        <a:xfrm>
          <a:off x="1634986" y="7615030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172277</xdr:colOff>
      <xdr:row>37</xdr:row>
      <xdr:rowOff>89452</xdr:rowOff>
    </xdr:from>
    <xdr:to>
      <xdr:col>6</xdr:col>
      <xdr:colOff>217996</xdr:colOff>
      <xdr:row>37</xdr:row>
      <xdr:rowOff>135171</xdr:rowOff>
    </xdr:to>
    <xdr:sp macro="" textlink="">
      <xdr:nvSpPr>
        <xdr:cNvPr id="168" name="Elipse 167">
          <a:extLst>
            <a:ext uri="{FF2B5EF4-FFF2-40B4-BE49-F238E27FC236}">
              <a16:creationId xmlns:a16="http://schemas.microsoft.com/office/drawing/2014/main" id="{00000000-0008-0000-0500-0000A8000000}"/>
            </a:ext>
          </a:extLst>
        </xdr:cNvPr>
        <xdr:cNvSpPr/>
      </xdr:nvSpPr>
      <xdr:spPr>
        <a:xfrm>
          <a:off x="1928190" y="7576930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167308</xdr:colOff>
      <xdr:row>37</xdr:row>
      <xdr:rowOff>9939</xdr:rowOff>
    </xdr:from>
    <xdr:to>
      <xdr:col>7</xdr:col>
      <xdr:colOff>213027</xdr:colOff>
      <xdr:row>37</xdr:row>
      <xdr:rowOff>55658</xdr:rowOff>
    </xdr:to>
    <xdr:sp macro="" textlink="">
      <xdr:nvSpPr>
        <xdr:cNvPr id="169" name="Elipse 168">
          <a:extLst>
            <a:ext uri="{FF2B5EF4-FFF2-40B4-BE49-F238E27FC236}">
              <a16:creationId xmlns:a16="http://schemas.microsoft.com/office/drawing/2014/main" id="{00000000-0008-0000-0500-0000A9000000}"/>
            </a:ext>
          </a:extLst>
        </xdr:cNvPr>
        <xdr:cNvSpPr/>
      </xdr:nvSpPr>
      <xdr:spPr>
        <a:xfrm>
          <a:off x="2237960" y="7497417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195469</xdr:colOff>
      <xdr:row>36</xdr:row>
      <xdr:rowOff>112644</xdr:rowOff>
    </xdr:from>
    <xdr:to>
      <xdr:col>8</xdr:col>
      <xdr:colOff>241188</xdr:colOff>
      <xdr:row>36</xdr:row>
      <xdr:rowOff>158363</xdr:rowOff>
    </xdr:to>
    <xdr:sp macro="" textlink="">
      <xdr:nvSpPr>
        <xdr:cNvPr id="170" name="Elipse 169">
          <a:extLst>
            <a:ext uri="{FF2B5EF4-FFF2-40B4-BE49-F238E27FC236}">
              <a16:creationId xmlns:a16="http://schemas.microsoft.com/office/drawing/2014/main" id="{00000000-0008-0000-0500-0000AA000000}"/>
            </a:ext>
          </a:extLst>
        </xdr:cNvPr>
        <xdr:cNvSpPr/>
      </xdr:nvSpPr>
      <xdr:spPr>
        <a:xfrm>
          <a:off x="2580860" y="7409622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182218</xdr:colOff>
      <xdr:row>36</xdr:row>
      <xdr:rowOff>74544</xdr:rowOff>
    </xdr:from>
    <xdr:to>
      <xdr:col>9</xdr:col>
      <xdr:colOff>227937</xdr:colOff>
      <xdr:row>36</xdr:row>
      <xdr:rowOff>120263</xdr:rowOff>
    </xdr:to>
    <xdr:sp macro="" textlink="">
      <xdr:nvSpPr>
        <xdr:cNvPr id="171" name="Elipse 170">
          <a:extLst>
            <a:ext uri="{FF2B5EF4-FFF2-40B4-BE49-F238E27FC236}">
              <a16:creationId xmlns:a16="http://schemas.microsoft.com/office/drawing/2014/main" id="{00000000-0008-0000-0500-0000AB000000}"/>
            </a:ext>
          </a:extLst>
        </xdr:cNvPr>
        <xdr:cNvSpPr/>
      </xdr:nvSpPr>
      <xdr:spPr>
        <a:xfrm>
          <a:off x="2882348" y="7371522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491987</xdr:colOff>
      <xdr:row>35</xdr:row>
      <xdr:rowOff>177247</xdr:rowOff>
    </xdr:from>
    <xdr:to>
      <xdr:col>9</xdr:col>
      <xdr:colOff>537706</xdr:colOff>
      <xdr:row>36</xdr:row>
      <xdr:rowOff>32466</xdr:rowOff>
    </xdr:to>
    <xdr:sp macro="" textlink="">
      <xdr:nvSpPr>
        <xdr:cNvPr id="172" name="Elipse 171">
          <a:extLst>
            <a:ext uri="{FF2B5EF4-FFF2-40B4-BE49-F238E27FC236}">
              <a16:creationId xmlns:a16="http://schemas.microsoft.com/office/drawing/2014/main" id="{00000000-0008-0000-0500-0000AC000000}"/>
            </a:ext>
          </a:extLst>
        </xdr:cNvPr>
        <xdr:cNvSpPr/>
      </xdr:nvSpPr>
      <xdr:spPr>
        <a:xfrm>
          <a:off x="3192117" y="7283725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149087</xdr:colOff>
      <xdr:row>35</xdr:row>
      <xdr:rowOff>24848</xdr:rowOff>
    </xdr:from>
    <xdr:to>
      <xdr:col>10</xdr:col>
      <xdr:colOff>194806</xdr:colOff>
      <xdr:row>35</xdr:row>
      <xdr:rowOff>70567</xdr:rowOff>
    </xdr:to>
    <xdr:sp macro="" textlink="">
      <xdr:nvSpPr>
        <xdr:cNvPr id="173" name="Elipse 172">
          <a:extLst>
            <a:ext uri="{FF2B5EF4-FFF2-40B4-BE49-F238E27FC236}">
              <a16:creationId xmlns:a16="http://schemas.microsoft.com/office/drawing/2014/main" id="{00000000-0008-0000-0500-0000AD000000}"/>
            </a:ext>
          </a:extLst>
        </xdr:cNvPr>
        <xdr:cNvSpPr/>
      </xdr:nvSpPr>
      <xdr:spPr>
        <a:xfrm>
          <a:off x="3801717" y="7131326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491987</xdr:colOff>
      <xdr:row>34</xdr:row>
      <xdr:rowOff>77856</xdr:rowOff>
    </xdr:from>
    <xdr:to>
      <xdr:col>10</xdr:col>
      <xdr:colOff>537706</xdr:colOff>
      <xdr:row>35</xdr:row>
      <xdr:rowOff>7619</xdr:rowOff>
    </xdr:to>
    <xdr:sp macro="" textlink="">
      <xdr:nvSpPr>
        <xdr:cNvPr id="174" name="Elipse 173">
          <a:extLst>
            <a:ext uri="{FF2B5EF4-FFF2-40B4-BE49-F238E27FC236}">
              <a16:creationId xmlns:a16="http://schemas.microsoft.com/office/drawing/2014/main" id="{00000000-0008-0000-0500-0000AE000000}"/>
            </a:ext>
          </a:extLst>
        </xdr:cNvPr>
        <xdr:cNvSpPr/>
      </xdr:nvSpPr>
      <xdr:spPr>
        <a:xfrm>
          <a:off x="4144617" y="7068378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48039</xdr:colOff>
      <xdr:row>34</xdr:row>
      <xdr:rowOff>14909</xdr:rowOff>
    </xdr:from>
    <xdr:to>
      <xdr:col>11</xdr:col>
      <xdr:colOff>93758</xdr:colOff>
      <xdr:row>34</xdr:row>
      <xdr:rowOff>60628</xdr:rowOff>
    </xdr:to>
    <xdr:sp macro="" textlink="">
      <xdr:nvSpPr>
        <xdr:cNvPr id="175" name="Elipse 174">
          <a:extLst>
            <a:ext uri="{FF2B5EF4-FFF2-40B4-BE49-F238E27FC236}">
              <a16:creationId xmlns:a16="http://schemas.microsoft.com/office/drawing/2014/main" id="{00000000-0008-0000-0500-0000AF000000}"/>
            </a:ext>
          </a:extLst>
        </xdr:cNvPr>
        <xdr:cNvSpPr/>
      </xdr:nvSpPr>
      <xdr:spPr>
        <a:xfrm>
          <a:off x="4446104" y="7005431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12</xdr:col>
      <xdr:colOff>51352</xdr:colOff>
      <xdr:row>33</xdr:row>
      <xdr:rowOff>142460</xdr:rowOff>
    </xdr:from>
    <xdr:to>
      <xdr:col>12</xdr:col>
      <xdr:colOff>97071</xdr:colOff>
      <xdr:row>33</xdr:row>
      <xdr:rowOff>188179</xdr:rowOff>
    </xdr:to>
    <xdr:sp macro="" textlink="">
      <xdr:nvSpPr>
        <xdr:cNvPr id="176" name="Elipse 175">
          <a:extLst>
            <a:ext uri="{FF2B5EF4-FFF2-40B4-BE49-F238E27FC236}">
              <a16:creationId xmlns:a16="http://schemas.microsoft.com/office/drawing/2014/main" id="{00000000-0008-0000-0500-0000B0000000}"/>
            </a:ext>
          </a:extLst>
        </xdr:cNvPr>
        <xdr:cNvSpPr/>
      </xdr:nvSpPr>
      <xdr:spPr>
        <a:xfrm>
          <a:off x="4764156" y="6942482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13</xdr:col>
      <xdr:colOff>62948</xdr:colOff>
      <xdr:row>33</xdr:row>
      <xdr:rowOff>71230</xdr:rowOff>
    </xdr:from>
    <xdr:to>
      <xdr:col>13</xdr:col>
      <xdr:colOff>108667</xdr:colOff>
      <xdr:row>33</xdr:row>
      <xdr:rowOff>116949</xdr:rowOff>
    </xdr:to>
    <xdr:sp macro="" textlink="">
      <xdr:nvSpPr>
        <xdr:cNvPr id="177" name="Elipse 176">
          <a:extLst>
            <a:ext uri="{FF2B5EF4-FFF2-40B4-BE49-F238E27FC236}">
              <a16:creationId xmlns:a16="http://schemas.microsoft.com/office/drawing/2014/main" id="{00000000-0008-0000-0500-0000B1000000}"/>
            </a:ext>
          </a:extLst>
        </xdr:cNvPr>
        <xdr:cNvSpPr/>
      </xdr:nvSpPr>
      <xdr:spPr>
        <a:xfrm>
          <a:off x="5090491" y="6871252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13</xdr:col>
      <xdr:colOff>314739</xdr:colOff>
      <xdr:row>33</xdr:row>
      <xdr:rowOff>24848</xdr:rowOff>
    </xdr:from>
    <xdr:to>
      <xdr:col>14</xdr:col>
      <xdr:colOff>45718</xdr:colOff>
      <xdr:row>33</xdr:row>
      <xdr:rowOff>70567</xdr:rowOff>
    </xdr:to>
    <xdr:sp macro="" textlink="">
      <xdr:nvSpPr>
        <xdr:cNvPr id="178" name="Elipse 177">
          <a:extLst>
            <a:ext uri="{FF2B5EF4-FFF2-40B4-BE49-F238E27FC236}">
              <a16:creationId xmlns:a16="http://schemas.microsoft.com/office/drawing/2014/main" id="{00000000-0008-0000-0500-0000B2000000}"/>
            </a:ext>
          </a:extLst>
        </xdr:cNvPr>
        <xdr:cNvSpPr/>
      </xdr:nvSpPr>
      <xdr:spPr>
        <a:xfrm>
          <a:off x="5342282" y="6824870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8283</xdr:colOff>
      <xdr:row>35</xdr:row>
      <xdr:rowOff>16566</xdr:rowOff>
    </xdr:from>
    <xdr:to>
      <xdr:col>3</xdr:col>
      <xdr:colOff>74212</xdr:colOff>
      <xdr:row>36</xdr:row>
      <xdr:rowOff>52276</xdr:rowOff>
    </xdr:to>
    <xdr:cxnSp macro="">
      <xdr:nvCxnSpPr>
        <xdr:cNvPr id="179" name="Conector recto de flecha 178">
          <a:extLst>
            <a:ext uri="{FF2B5EF4-FFF2-40B4-BE49-F238E27FC236}">
              <a16:creationId xmlns:a16="http://schemas.microsoft.com/office/drawing/2014/main" id="{00000000-0008-0000-0500-0000B3000000}"/>
            </a:ext>
          </a:extLst>
        </xdr:cNvPr>
        <xdr:cNvCxnSpPr/>
      </xdr:nvCxnSpPr>
      <xdr:spPr>
        <a:xfrm flipH="1" flipV="1">
          <a:off x="819979" y="7123044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3</xdr:col>
      <xdr:colOff>152400</xdr:colOff>
      <xdr:row>37</xdr:row>
      <xdr:rowOff>94423</xdr:rowOff>
    </xdr:from>
    <xdr:to>
      <xdr:col>3</xdr:col>
      <xdr:colOff>218329</xdr:colOff>
      <xdr:row>38</xdr:row>
      <xdr:rowOff>130133</xdr:rowOff>
    </xdr:to>
    <xdr:cxnSp macro="">
      <xdr:nvCxnSpPr>
        <xdr:cNvPr id="180" name="Conector recto de flecha 179">
          <a:extLst>
            <a:ext uri="{FF2B5EF4-FFF2-40B4-BE49-F238E27FC236}">
              <a16:creationId xmlns:a16="http://schemas.microsoft.com/office/drawing/2014/main" id="{00000000-0008-0000-0500-0000B4000000}"/>
            </a:ext>
          </a:extLst>
        </xdr:cNvPr>
        <xdr:cNvCxnSpPr/>
      </xdr:nvCxnSpPr>
      <xdr:spPr>
        <a:xfrm flipH="1" flipV="1">
          <a:off x="964096" y="7581901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2</xdr:col>
      <xdr:colOff>271669</xdr:colOff>
      <xdr:row>33</xdr:row>
      <xdr:rowOff>106017</xdr:rowOff>
    </xdr:from>
    <xdr:to>
      <xdr:col>3</xdr:col>
      <xdr:colOff>22859</xdr:colOff>
      <xdr:row>35</xdr:row>
      <xdr:rowOff>25771</xdr:rowOff>
    </xdr:to>
    <xdr:cxnSp macro="">
      <xdr:nvCxnSpPr>
        <xdr:cNvPr id="181" name="Conector recto de flecha 180">
          <a:extLst>
            <a:ext uri="{FF2B5EF4-FFF2-40B4-BE49-F238E27FC236}">
              <a16:creationId xmlns:a16="http://schemas.microsoft.com/office/drawing/2014/main" id="{00000000-0008-0000-0500-0000B5000000}"/>
            </a:ext>
          </a:extLst>
        </xdr:cNvPr>
        <xdr:cNvCxnSpPr/>
      </xdr:nvCxnSpPr>
      <xdr:spPr>
        <a:xfrm flipH="1" flipV="1">
          <a:off x="768626" y="6906039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4</xdr:col>
      <xdr:colOff>183874</xdr:colOff>
      <xdr:row>37</xdr:row>
      <xdr:rowOff>18223</xdr:rowOff>
    </xdr:from>
    <xdr:to>
      <xdr:col>4</xdr:col>
      <xdr:colOff>249803</xdr:colOff>
      <xdr:row>38</xdr:row>
      <xdr:rowOff>53933</xdr:rowOff>
    </xdr:to>
    <xdr:cxnSp macro="">
      <xdr:nvCxnSpPr>
        <xdr:cNvPr id="182" name="Conector recto de flecha 181">
          <a:extLst>
            <a:ext uri="{FF2B5EF4-FFF2-40B4-BE49-F238E27FC236}">
              <a16:creationId xmlns:a16="http://schemas.microsoft.com/office/drawing/2014/main" id="{00000000-0008-0000-0500-0000B6000000}"/>
            </a:ext>
          </a:extLst>
        </xdr:cNvPr>
        <xdr:cNvCxnSpPr/>
      </xdr:nvCxnSpPr>
      <xdr:spPr>
        <a:xfrm flipH="1" flipV="1">
          <a:off x="1310309" y="7505701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4</xdr:col>
      <xdr:colOff>79513</xdr:colOff>
      <xdr:row>35</xdr:row>
      <xdr:rowOff>145774</xdr:rowOff>
    </xdr:from>
    <xdr:to>
      <xdr:col>4</xdr:col>
      <xdr:colOff>145442</xdr:colOff>
      <xdr:row>36</xdr:row>
      <xdr:rowOff>181484</xdr:rowOff>
    </xdr:to>
    <xdr:cxnSp macro="">
      <xdr:nvCxnSpPr>
        <xdr:cNvPr id="183" name="Conector recto de flecha 182">
          <a:extLst>
            <a:ext uri="{FF2B5EF4-FFF2-40B4-BE49-F238E27FC236}">
              <a16:creationId xmlns:a16="http://schemas.microsoft.com/office/drawing/2014/main" id="{00000000-0008-0000-0500-0000B7000000}"/>
            </a:ext>
          </a:extLst>
        </xdr:cNvPr>
        <xdr:cNvCxnSpPr/>
      </xdr:nvCxnSpPr>
      <xdr:spPr>
        <a:xfrm flipH="1" flipV="1">
          <a:off x="1205948" y="7252252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3</xdr:col>
      <xdr:colOff>314738</xdr:colOff>
      <xdr:row>34</xdr:row>
      <xdr:rowOff>41413</xdr:rowOff>
    </xdr:from>
    <xdr:to>
      <xdr:col>4</xdr:col>
      <xdr:colOff>65928</xdr:colOff>
      <xdr:row>35</xdr:row>
      <xdr:rowOff>151667</xdr:rowOff>
    </xdr:to>
    <xdr:cxnSp macro="">
      <xdr:nvCxnSpPr>
        <xdr:cNvPr id="184" name="Conector recto de flecha 183">
          <a:extLst>
            <a:ext uri="{FF2B5EF4-FFF2-40B4-BE49-F238E27FC236}">
              <a16:creationId xmlns:a16="http://schemas.microsoft.com/office/drawing/2014/main" id="{00000000-0008-0000-0500-0000B8000000}"/>
            </a:ext>
          </a:extLst>
        </xdr:cNvPr>
        <xdr:cNvCxnSpPr/>
      </xdr:nvCxnSpPr>
      <xdr:spPr>
        <a:xfrm flipH="1" flipV="1">
          <a:off x="1126434" y="7031935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3</xdr:col>
      <xdr:colOff>251791</xdr:colOff>
      <xdr:row>33</xdr:row>
      <xdr:rowOff>19878</xdr:rowOff>
    </xdr:from>
    <xdr:to>
      <xdr:col>4</xdr:col>
      <xdr:colOff>2981</xdr:colOff>
      <xdr:row>34</xdr:row>
      <xdr:rowOff>55588</xdr:rowOff>
    </xdr:to>
    <xdr:cxnSp macro="">
      <xdr:nvCxnSpPr>
        <xdr:cNvPr id="186" name="Conector recto de flecha 185">
          <a:extLst>
            <a:ext uri="{FF2B5EF4-FFF2-40B4-BE49-F238E27FC236}">
              <a16:creationId xmlns:a16="http://schemas.microsoft.com/office/drawing/2014/main" id="{00000000-0008-0000-0500-0000BA000000}"/>
            </a:ext>
          </a:extLst>
        </xdr:cNvPr>
        <xdr:cNvCxnSpPr/>
      </xdr:nvCxnSpPr>
      <xdr:spPr>
        <a:xfrm flipH="1" flipV="1">
          <a:off x="1063487" y="6819900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5</xdr:col>
      <xdr:colOff>163996</xdr:colOff>
      <xdr:row>36</xdr:row>
      <xdr:rowOff>72888</xdr:rowOff>
    </xdr:from>
    <xdr:to>
      <xdr:col>5</xdr:col>
      <xdr:colOff>229925</xdr:colOff>
      <xdr:row>37</xdr:row>
      <xdr:rowOff>108598</xdr:rowOff>
    </xdr:to>
    <xdr:cxnSp macro="">
      <xdr:nvCxnSpPr>
        <xdr:cNvPr id="187" name="Conector recto de flecha 186">
          <a:extLst>
            <a:ext uri="{FF2B5EF4-FFF2-40B4-BE49-F238E27FC236}">
              <a16:creationId xmlns:a16="http://schemas.microsoft.com/office/drawing/2014/main" id="{00000000-0008-0000-0500-0000BB000000}"/>
            </a:ext>
          </a:extLst>
        </xdr:cNvPr>
        <xdr:cNvCxnSpPr/>
      </xdr:nvCxnSpPr>
      <xdr:spPr>
        <a:xfrm flipH="1" flipV="1">
          <a:off x="1605170" y="7369866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5</xdr:col>
      <xdr:colOff>67917</xdr:colOff>
      <xdr:row>35</xdr:row>
      <xdr:rowOff>76200</xdr:rowOff>
    </xdr:from>
    <xdr:to>
      <xdr:col>5</xdr:col>
      <xdr:colOff>133846</xdr:colOff>
      <xdr:row>36</xdr:row>
      <xdr:rowOff>111910</xdr:rowOff>
    </xdr:to>
    <xdr:cxnSp macro="">
      <xdr:nvCxnSpPr>
        <xdr:cNvPr id="188" name="Conector recto de flecha 187">
          <a:extLst>
            <a:ext uri="{FF2B5EF4-FFF2-40B4-BE49-F238E27FC236}">
              <a16:creationId xmlns:a16="http://schemas.microsoft.com/office/drawing/2014/main" id="{00000000-0008-0000-0500-0000BC000000}"/>
            </a:ext>
          </a:extLst>
        </xdr:cNvPr>
        <xdr:cNvCxnSpPr/>
      </xdr:nvCxnSpPr>
      <xdr:spPr>
        <a:xfrm flipH="1" flipV="1">
          <a:off x="1509091" y="7182678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4</xdr:col>
      <xdr:colOff>311426</xdr:colOff>
      <xdr:row>33</xdr:row>
      <xdr:rowOff>137491</xdr:rowOff>
    </xdr:from>
    <xdr:to>
      <xdr:col>5</xdr:col>
      <xdr:colOff>62616</xdr:colOff>
      <xdr:row>35</xdr:row>
      <xdr:rowOff>57245</xdr:rowOff>
    </xdr:to>
    <xdr:cxnSp macro="">
      <xdr:nvCxnSpPr>
        <xdr:cNvPr id="189" name="Conector recto de flecha 188">
          <a:extLst>
            <a:ext uri="{FF2B5EF4-FFF2-40B4-BE49-F238E27FC236}">
              <a16:creationId xmlns:a16="http://schemas.microsoft.com/office/drawing/2014/main" id="{00000000-0008-0000-0500-0000BD000000}"/>
            </a:ext>
          </a:extLst>
        </xdr:cNvPr>
        <xdr:cNvCxnSpPr/>
      </xdr:nvCxnSpPr>
      <xdr:spPr>
        <a:xfrm flipH="1" flipV="1">
          <a:off x="1437861" y="6937513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13</xdr:col>
      <xdr:colOff>36445</xdr:colOff>
      <xdr:row>28</xdr:row>
      <xdr:rowOff>210378</xdr:rowOff>
    </xdr:from>
    <xdr:to>
      <xdr:col>13</xdr:col>
      <xdr:colOff>82164</xdr:colOff>
      <xdr:row>29</xdr:row>
      <xdr:rowOff>24184</xdr:rowOff>
    </xdr:to>
    <xdr:sp macro="" textlink="">
      <xdr:nvSpPr>
        <xdr:cNvPr id="190" name="Elipse 189">
          <a:extLst>
            <a:ext uri="{FF2B5EF4-FFF2-40B4-BE49-F238E27FC236}">
              <a16:creationId xmlns:a16="http://schemas.microsoft.com/office/drawing/2014/main" id="{00000000-0008-0000-0500-0000BE000000}"/>
            </a:ext>
          </a:extLst>
        </xdr:cNvPr>
        <xdr:cNvSpPr/>
      </xdr:nvSpPr>
      <xdr:spPr>
        <a:xfrm>
          <a:off x="5063988" y="5883965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14</xdr:col>
      <xdr:colOff>8282</xdr:colOff>
      <xdr:row>28</xdr:row>
      <xdr:rowOff>132522</xdr:rowOff>
    </xdr:from>
    <xdr:to>
      <xdr:col>14</xdr:col>
      <xdr:colOff>54001</xdr:colOff>
      <xdr:row>28</xdr:row>
      <xdr:rowOff>178241</xdr:rowOff>
    </xdr:to>
    <xdr:sp macro="" textlink="">
      <xdr:nvSpPr>
        <xdr:cNvPr id="191" name="Elipse 190">
          <a:extLst>
            <a:ext uri="{FF2B5EF4-FFF2-40B4-BE49-F238E27FC236}">
              <a16:creationId xmlns:a16="http://schemas.microsoft.com/office/drawing/2014/main" id="{00000000-0008-0000-0500-0000BF000000}"/>
            </a:ext>
          </a:extLst>
        </xdr:cNvPr>
        <xdr:cNvSpPr/>
      </xdr:nvSpPr>
      <xdr:spPr>
        <a:xfrm>
          <a:off x="5350565" y="5806109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14</xdr:col>
      <xdr:colOff>69574</xdr:colOff>
      <xdr:row>29</xdr:row>
      <xdr:rowOff>144117</xdr:rowOff>
    </xdr:from>
    <xdr:to>
      <xdr:col>14</xdr:col>
      <xdr:colOff>115293</xdr:colOff>
      <xdr:row>29</xdr:row>
      <xdr:rowOff>189836</xdr:rowOff>
    </xdr:to>
    <xdr:sp macro="" textlink="">
      <xdr:nvSpPr>
        <xdr:cNvPr id="192" name="Elipse 191">
          <a:extLst>
            <a:ext uri="{FF2B5EF4-FFF2-40B4-BE49-F238E27FC236}">
              <a16:creationId xmlns:a16="http://schemas.microsoft.com/office/drawing/2014/main" id="{00000000-0008-0000-0500-0000C0000000}"/>
            </a:ext>
          </a:extLst>
        </xdr:cNvPr>
        <xdr:cNvSpPr/>
      </xdr:nvSpPr>
      <xdr:spPr>
        <a:xfrm>
          <a:off x="5411857" y="6049617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14</xdr:col>
      <xdr:colOff>205408</xdr:colOff>
      <xdr:row>30</xdr:row>
      <xdr:rowOff>122583</xdr:rowOff>
    </xdr:from>
    <xdr:to>
      <xdr:col>14</xdr:col>
      <xdr:colOff>251127</xdr:colOff>
      <xdr:row>30</xdr:row>
      <xdr:rowOff>168302</xdr:rowOff>
    </xdr:to>
    <xdr:sp macro="" textlink="">
      <xdr:nvSpPr>
        <xdr:cNvPr id="193" name="Elipse 192">
          <a:extLst>
            <a:ext uri="{FF2B5EF4-FFF2-40B4-BE49-F238E27FC236}">
              <a16:creationId xmlns:a16="http://schemas.microsoft.com/office/drawing/2014/main" id="{00000000-0008-0000-0500-0000C1000000}"/>
            </a:ext>
          </a:extLst>
        </xdr:cNvPr>
        <xdr:cNvSpPr/>
      </xdr:nvSpPr>
      <xdr:spPr>
        <a:xfrm>
          <a:off x="5547691" y="6259996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14</xdr:col>
      <xdr:colOff>266700</xdr:colOff>
      <xdr:row>31</xdr:row>
      <xdr:rowOff>167308</xdr:rowOff>
    </xdr:from>
    <xdr:to>
      <xdr:col>14</xdr:col>
      <xdr:colOff>312419</xdr:colOff>
      <xdr:row>31</xdr:row>
      <xdr:rowOff>213027</xdr:rowOff>
    </xdr:to>
    <xdr:sp macro="" textlink="">
      <xdr:nvSpPr>
        <xdr:cNvPr id="194" name="Elipse 193">
          <a:extLst>
            <a:ext uri="{FF2B5EF4-FFF2-40B4-BE49-F238E27FC236}">
              <a16:creationId xmlns:a16="http://schemas.microsoft.com/office/drawing/2014/main" id="{00000000-0008-0000-0500-0000C2000000}"/>
            </a:ext>
          </a:extLst>
        </xdr:cNvPr>
        <xdr:cNvSpPr/>
      </xdr:nvSpPr>
      <xdr:spPr>
        <a:xfrm>
          <a:off x="5608983" y="6536634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15</xdr:col>
      <xdr:colOff>13252</xdr:colOff>
      <xdr:row>32</xdr:row>
      <xdr:rowOff>195469</xdr:rowOff>
    </xdr:from>
    <xdr:to>
      <xdr:col>15</xdr:col>
      <xdr:colOff>58971</xdr:colOff>
      <xdr:row>33</xdr:row>
      <xdr:rowOff>42405</xdr:rowOff>
    </xdr:to>
    <xdr:sp macro="" textlink="">
      <xdr:nvSpPr>
        <xdr:cNvPr id="195" name="Elipse 194">
          <a:extLst>
            <a:ext uri="{FF2B5EF4-FFF2-40B4-BE49-F238E27FC236}">
              <a16:creationId xmlns:a16="http://schemas.microsoft.com/office/drawing/2014/main" id="{00000000-0008-0000-0500-0000C3000000}"/>
            </a:ext>
          </a:extLst>
        </xdr:cNvPr>
        <xdr:cNvSpPr/>
      </xdr:nvSpPr>
      <xdr:spPr>
        <a:xfrm>
          <a:off x="5670274" y="6796708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15</xdr:col>
      <xdr:colOff>8282</xdr:colOff>
      <xdr:row>28</xdr:row>
      <xdr:rowOff>115957</xdr:rowOff>
    </xdr:from>
    <xdr:to>
      <xdr:col>15</xdr:col>
      <xdr:colOff>54001</xdr:colOff>
      <xdr:row>28</xdr:row>
      <xdr:rowOff>161676</xdr:rowOff>
    </xdr:to>
    <xdr:sp macro="" textlink="">
      <xdr:nvSpPr>
        <xdr:cNvPr id="197" name="Elipse 196">
          <a:extLst>
            <a:ext uri="{FF2B5EF4-FFF2-40B4-BE49-F238E27FC236}">
              <a16:creationId xmlns:a16="http://schemas.microsoft.com/office/drawing/2014/main" id="{00000000-0008-0000-0500-0000C5000000}"/>
            </a:ext>
          </a:extLst>
        </xdr:cNvPr>
        <xdr:cNvSpPr/>
      </xdr:nvSpPr>
      <xdr:spPr>
        <a:xfrm>
          <a:off x="5665304" y="5789544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15</xdr:col>
      <xdr:colOff>69574</xdr:colOff>
      <xdr:row>29</xdr:row>
      <xdr:rowOff>110987</xdr:rowOff>
    </xdr:from>
    <xdr:to>
      <xdr:col>15</xdr:col>
      <xdr:colOff>115293</xdr:colOff>
      <xdr:row>29</xdr:row>
      <xdr:rowOff>156706</xdr:rowOff>
    </xdr:to>
    <xdr:sp macro="" textlink="">
      <xdr:nvSpPr>
        <xdr:cNvPr id="198" name="Elipse 197">
          <a:extLst>
            <a:ext uri="{FF2B5EF4-FFF2-40B4-BE49-F238E27FC236}">
              <a16:creationId xmlns:a16="http://schemas.microsoft.com/office/drawing/2014/main" id="{00000000-0008-0000-0500-0000C6000000}"/>
            </a:ext>
          </a:extLst>
        </xdr:cNvPr>
        <xdr:cNvSpPr/>
      </xdr:nvSpPr>
      <xdr:spPr>
        <a:xfrm>
          <a:off x="5726596" y="6016487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15</xdr:col>
      <xdr:colOff>130866</xdr:colOff>
      <xdr:row>30</xdr:row>
      <xdr:rowOff>64605</xdr:rowOff>
    </xdr:from>
    <xdr:to>
      <xdr:col>15</xdr:col>
      <xdr:colOff>176585</xdr:colOff>
      <xdr:row>30</xdr:row>
      <xdr:rowOff>110324</xdr:rowOff>
    </xdr:to>
    <xdr:sp macro="" textlink="">
      <xdr:nvSpPr>
        <xdr:cNvPr id="199" name="Elipse 198">
          <a:extLst>
            <a:ext uri="{FF2B5EF4-FFF2-40B4-BE49-F238E27FC236}">
              <a16:creationId xmlns:a16="http://schemas.microsoft.com/office/drawing/2014/main" id="{00000000-0008-0000-0500-0000C7000000}"/>
            </a:ext>
          </a:extLst>
        </xdr:cNvPr>
        <xdr:cNvSpPr/>
      </xdr:nvSpPr>
      <xdr:spPr>
        <a:xfrm>
          <a:off x="5787888" y="6202018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15</xdr:col>
      <xdr:colOff>200440</xdr:colOff>
      <xdr:row>31</xdr:row>
      <xdr:rowOff>109331</xdr:rowOff>
    </xdr:from>
    <xdr:to>
      <xdr:col>15</xdr:col>
      <xdr:colOff>246159</xdr:colOff>
      <xdr:row>31</xdr:row>
      <xdr:rowOff>155050</xdr:rowOff>
    </xdr:to>
    <xdr:sp macro="" textlink="">
      <xdr:nvSpPr>
        <xdr:cNvPr id="201" name="Elipse 200">
          <a:extLst>
            <a:ext uri="{FF2B5EF4-FFF2-40B4-BE49-F238E27FC236}">
              <a16:creationId xmlns:a16="http://schemas.microsoft.com/office/drawing/2014/main" id="{00000000-0008-0000-0500-0000C9000000}"/>
            </a:ext>
          </a:extLst>
        </xdr:cNvPr>
        <xdr:cNvSpPr/>
      </xdr:nvSpPr>
      <xdr:spPr>
        <a:xfrm>
          <a:off x="5857462" y="6478657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15</xdr:col>
      <xdr:colOff>311426</xdr:colOff>
      <xdr:row>32</xdr:row>
      <xdr:rowOff>154057</xdr:rowOff>
    </xdr:from>
    <xdr:to>
      <xdr:col>16</xdr:col>
      <xdr:colOff>42406</xdr:colOff>
      <xdr:row>33</xdr:row>
      <xdr:rowOff>993</xdr:rowOff>
    </xdr:to>
    <xdr:sp macro="" textlink="">
      <xdr:nvSpPr>
        <xdr:cNvPr id="202" name="Elipse 201">
          <a:extLst>
            <a:ext uri="{FF2B5EF4-FFF2-40B4-BE49-F238E27FC236}">
              <a16:creationId xmlns:a16="http://schemas.microsoft.com/office/drawing/2014/main" id="{00000000-0008-0000-0500-0000CA000000}"/>
            </a:ext>
          </a:extLst>
        </xdr:cNvPr>
        <xdr:cNvSpPr/>
      </xdr:nvSpPr>
      <xdr:spPr>
        <a:xfrm>
          <a:off x="5968448" y="6755296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16</xdr:col>
      <xdr:colOff>231914</xdr:colOff>
      <xdr:row>32</xdr:row>
      <xdr:rowOff>66261</xdr:rowOff>
    </xdr:from>
    <xdr:to>
      <xdr:col>16</xdr:col>
      <xdr:colOff>277633</xdr:colOff>
      <xdr:row>32</xdr:row>
      <xdr:rowOff>111980</xdr:rowOff>
    </xdr:to>
    <xdr:sp macro="" textlink="">
      <xdr:nvSpPr>
        <xdr:cNvPr id="204" name="Elipse 203">
          <a:extLst>
            <a:ext uri="{FF2B5EF4-FFF2-40B4-BE49-F238E27FC236}">
              <a16:creationId xmlns:a16="http://schemas.microsoft.com/office/drawing/2014/main" id="{00000000-0008-0000-0500-0000CC000000}"/>
            </a:ext>
          </a:extLst>
        </xdr:cNvPr>
        <xdr:cNvSpPr/>
      </xdr:nvSpPr>
      <xdr:spPr>
        <a:xfrm>
          <a:off x="6203675" y="6667500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17</xdr:col>
      <xdr:colOff>177249</xdr:colOff>
      <xdr:row>32</xdr:row>
      <xdr:rowOff>3313</xdr:rowOff>
    </xdr:from>
    <xdr:to>
      <xdr:col>17</xdr:col>
      <xdr:colOff>222968</xdr:colOff>
      <xdr:row>32</xdr:row>
      <xdr:rowOff>49032</xdr:rowOff>
    </xdr:to>
    <xdr:sp macro="" textlink="">
      <xdr:nvSpPr>
        <xdr:cNvPr id="207" name="Elipse 206">
          <a:extLst>
            <a:ext uri="{FF2B5EF4-FFF2-40B4-BE49-F238E27FC236}">
              <a16:creationId xmlns:a16="http://schemas.microsoft.com/office/drawing/2014/main" id="{00000000-0008-0000-0500-0000CF000000}"/>
            </a:ext>
          </a:extLst>
        </xdr:cNvPr>
        <xdr:cNvSpPr/>
      </xdr:nvSpPr>
      <xdr:spPr>
        <a:xfrm>
          <a:off x="6463749" y="6604552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18</xdr:col>
      <xdr:colOff>139149</xdr:colOff>
      <xdr:row>31</xdr:row>
      <xdr:rowOff>180561</xdr:rowOff>
    </xdr:from>
    <xdr:to>
      <xdr:col>18</xdr:col>
      <xdr:colOff>184868</xdr:colOff>
      <xdr:row>31</xdr:row>
      <xdr:rowOff>226280</xdr:rowOff>
    </xdr:to>
    <xdr:sp macro="" textlink="">
      <xdr:nvSpPr>
        <xdr:cNvPr id="208" name="Elipse 207">
          <a:extLst>
            <a:ext uri="{FF2B5EF4-FFF2-40B4-BE49-F238E27FC236}">
              <a16:creationId xmlns:a16="http://schemas.microsoft.com/office/drawing/2014/main" id="{00000000-0008-0000-0500-0000D0000000}"/>
            </a:ext>
          </a:extLst>
        </xdr:cNvPr>
        <xdr:cNvSpPr/>
      </xdr:nvSpPr>
      <xdr:spPr>
        <a:xfrm>
          <a:off x="6740388" y="6549887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15</xdr:col>
      <xdr:colOff>281608</xdr:colOff>
      <xdr:row>28</xdr:row>
      <xdr:rowOff>24848</xdr:rowOff>
    </xdr:from>
    <xdr:to>
      <xdr:col>16</xdr:col>
      <xdr:colOff>12588</xdr:colOff>
      <xdr:row>28</xdr:row>
      <xdr:rowOff>70567</xdr:rowOff>
    </xdr:to>
    <xdr:sp macro="" textlink="">
      <xdr:nvSpPr>
        <xdr:cNvPr id="210" name="Elipse 209">
          <a:extLst>
            <a:ext uri="{FF2B5EF4-FFF2-40B4-BE49-F238E27FC236}">
              <a16:creationId xmlns:a16="http://schemas.microsoft.com/office/drawing/2014/main" id="{00000000-0008-0000-0500-0000D2000000}"/>
            </a:ext>
          </a:extLst>
        </xdr:cNvPr>
        <xdr:cNvSpPr/>
      </xdr:nvSpPr>
      <xdr:spPr>
        <a:xfrm>
          <a:off x="5938630" y="5698435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16</xdr:col>
      <xdr:colOff>28161</xdr:colOff>
      <xdr:row>29</xdr:row>
      <xdr:rowOff>36443</xdr:rowOff>
    </xdr:from>
    <xdr:to>
      <xdr:col>16</xdr:col>
      <xdr:colOff>73880</xdr:colOff>
      <xdr:row>29</xdr:row>
      <xdr:rowOff>82162</xdr:rowOff>
    </xdr:to>
    <xdr:sp macro="" textlink="">
      <xdr:nvSpPr>
        <xdr:cNvPr id="217" name="Elipse 216">
          <a:extLst>
            <a:ext uri="{FF2B5EF4-FFF2-40B4-BE49-F238E27FC236}">
              <a16:creationId xmlns:a16="http://schemas.microsoft.com/office/drawing/2014/main" id="{00000000-0008-0000-0500-0000D9000000}"/>
            </a:ext>
          </a:extLst>
        </xdr:cNvPr>
        <xdr:cNvSpPr/>
      </xdr:nvSpPr>
      <xdr:spPr>
        <a:xfrm>
          <a:off x="5999922" y="5941943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16</xdr:col>
      <xdr:colOff>81170</xdr:colOff>
      <xdr:row>30</xdr:row>
      <xdr:rowOff>23191</xdr:rowOff>
    </xdr:from>
    <xdr:to>
      <xdr:col>16</xdr:col>
      <xdr:colOff>126889</xdr:colOff>
      <xdr:row>30</xdr:row>
      <xdr:rowOff>68910</xdr:rowOff>
    </xdr:to>
    <xdr:sp macro="" textlink="">
      <xdr:nvSpPr>
        <xdr:cNvPr id="218" name="Elipse 217">
          <a:extLst>
            <a:ext uri="{FF2B5EF4-FFF2-40B4-BE49-F238E27FC236}">
              <a16:creationId xmlns:a16="http://schemas.microsoft.com/office/drawing/2014/main" id="{00000000-0008-0000-0500-0000DA000000}"/>
            </a:ext>
          </a:extLst>
        </xdr:cNvPr>
        <xdr:cNvSpPr/>
      </xdr:nvSpPr>
      <xdr:spPr>
        <a:xfrm>
          <a:off x="6052931" y="6160604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16</xdr:col>
      <xdr:colOff>134178</xdr:colOff>
      <xdr:row>31</xdr:row>
      <xdr:rowOff>26505</xdr:rowOff>
    </xdr:from>
    <xdr:to>
      <xdr:col>16</xdr:col>
      <xdr:colOff>179897</xdr:colOff>
      <xdr:row>31</xdr:row>
      <xdr:rowOff>72224</xdr:rowOff>
    </xdr:to>
    <xdr:sp macro="" textlink="">
      <xdr:nvSpPr>
        <xdr:cNvPr id="226" name="Elipse 225">
          <a:extLst>
            <a:ext uri="{FF2B5EF4-FFF2-40B4-BE49-F238E27FC236}">
              <a16:creationId xmlns:a16="http://schemas.microsoft.com/office/drawing/2014/main" id="{00000000-0008-0000-0500-0000E2000000}"/>
            </a:ext>
          </a:extLst>
        </xdr:cNvPr>
        <xdr:cNvSpPr/>
      </xdr:nvSpPr>
      <xdr:spPr>
        <a:xfrm>
          <a:off x="6105939" y="6395831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17</xdr:col>
      <xdr:colOff>96078</xdr:colOff>
      <xdr:row>30</xdr:row>
      <xdr:rowOff>220317</xdr:rowOff>
    </xdr:from>
    <xdr:to>
      <xdr:col>17</xdr:col>
      <xdr:colOff>141797</xdr:colOff>
      <xdr:row>31</xdr:row>
      <xdr:rowOff>34123</xdr:rowOff>
    </xdr:to>
    <xdr:sp macro="" textlink="">
      <xdr:nvSpPr>
        <xdr:cNvPr id="227" name="Elipse 226">
          <a:extLst>
            <a:ext uri="{FF2B5EF4-FFF2-40B4-BE49-F238E27FC236}">
              <a16:creationId xmlns:a16="http://schemas.microsoft.com/office/drawing/2014/main" id="{00000000-0008-0000-0500-0000E3000000}"/>
            </a:ext>
          </a:extLst>
        </xdr:cNvPr>
        <xdr:cNvSpPr/>
      </xdr:nvSpPr>
      <xdr:spPr>
        <a:xfrm>
          <a:off x="6382578" y="6357730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17</xdr:col>
      <xdr:colOff>74543</xdr:colOff>
      <xdr:row>29</xdr:row>
      <xdr:rowOff>182218</xdr:rowOff>
    </xdr:from>
    <xdr:to>
      <xdr:col>17</xdr:col>
      <xdr:colOff>120262</xdr:colOff>
      <xdr:row>29</xdr:row>
      <xdr:rowOff>227937</xdr:rowOff>
    </xdr:to>
    <xdr:sp macro="" textlink="">
      <xdr:nvSpPr>
        <xdr:cNvPr id="233" name="Elipse 232">
          <a:extLst>
            <a:ext uri="{FF2B5EF4-FFF2-40B4-BE49-F238E27FC236}">
              <a16:creationId xmlns:a16="http://schemas.microsoft.com/office/drawing/2014/main" id="{00000000-0008-0000-0500-0000E9000000}"/>
            </a:ext>
          </a:extLst>
        </xdr:cNvPr>
        <xdr:cNvSpPr/>
      </xdr:nvSpPr>
      <xdr:spPr>
        <a:xfrm>
          <a:off x="6361043" y="6087718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16</xdr:col>
      <xdr:colOff>235226</xdr:colOff>
      <xdr:row>27</xdr:row>
      <xdr:rowOff>218661</xdr:rowOff>
    </xdr:from>
    <xdr:to>
      <xdr:col>16</xdr:col>
      <xdr:colOff>280945</xdr:colOff>
      <xdr:row>28</xdr:row>
      <xdr:rowOff>32467</xdr:rowOff>
    </xdr:to>
    <xdr:sp macro="" textlink="">
      <xdr:nvSpPr>
        <xdr:cNvPr id="240" name="Elipse 239">
          <a:extLst>
            <a:ext uri="{FF2B5EF4-FFF2-40B4-BE49-F238E27FC236}">
              <a16:creationId xmlns:a16="http://schemas.microsoft.com/office/drawing/2014/main" id="{00000000-0008-0000-0500-0000F0000000}"/>
            </a:ext>
          </a:extLst>
        </xdr:cNvPr>
        <xdr:cNvSpPr/>
      </xdr:nvSpPr>
      <xdr:spPr>
        <a:xfrm>
          <a:off x="6206987" y="5660335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16</xdr:col>
      <xdr:colOff>304800</xdr:colOff>
      <xdr:row>28</xdr:row>
      <xdr:rowOff>180561</xdr:rowOff>
    </xdr:from>
    <xdr:to>
      <xdr:col>17</xdr:col>
      <xdr:colOff>35780</xdr:colOff>
      <xdr:row>28</xdr:row>
      <xdr:rowOff>226280</xdr:rowOff>
    </xdr:to>
    <xdr:sp macro="" textlink="">
      <xdr:nvSpPr>
        <xdr:cNvPr id="241" name="Elipse 240">
          <a:extLst>
            <a:ext uri="{FF2B5EF4-FFF2-40B4-BE49-F238E27FC236}">
              <a16:creationId xmlns:a16="http://schemas.microsoft.com/office/drawing/2014/main" id="{00000000-0008-0000-0500-0000F1000000}"/>
            </a:ext>
          </a:extLst>
        </xdr:cNvPr>
        <xdr:cNvSpPr/>
      </xdr:nvSpPr>
      <xdr:spPr>
        <a:xfrm>
          <a:off x="6276561" y="5854148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17</xdr:col>
      <xdr:colOff>192157</xdr:colOff>
      <xdr:row>27</xdr:row>
      <xdr:rowOff>167309</xdr:rowOff>
    </xdr:from>
    <xdr:to>
      <xdr:col>17</xdr:col>
      <xdr:colOff>237876</xdr:colOff>
      <xdr:row>27</xdr:row>
      <xdr:rowOff>213028</xdr:rowOff>
    </xdr:to>
    <xdr:sp macro="" textlink="">
      <xdr:nvSpPr>
        <xdr:cNvPr id="242" name="Elipse 241">
          <a:extLst>
            <a:ext uri="{FF2B5EF4-FFF2-40B4-BE49-F238E27FC236}">
              <a16:creationId xmlns:a16="http://schemas.microsoft.com/office/drawing/2014/main" id="{00000000-0008-0000-0500-0000F2000000}"/>
            </a:ext>
          </a:extLst>
        </xdr:cNvPr>
        <xdr:cNvSpPr/>
      </xdr:nvSpPr>
      <xdr:spPr>
        <a:xfrm>
          <a:off x="6478657" y="5608983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17</xdr:col>
      <xdr:colOff>261731</xdr:colOff>
      <xdr:row>28</xdr:row>
      <xdr:rowOff>187187</xdr:rowOff>
    </xdr:from>
    <xdr:to>
      <xdr:col>17</xdr:col>
      <xdr:colOff>307450</xdr:colOff>
      <xdr:row>29</xdr:row>
      <xdr:rowOff>993</xdr:rowOff>
    </xdr:to>
    <xdr:sp macro="" textlink="">
      <xdr:nvSpPr>
        <xdr:cNvPr id="243" name="Elipse 242">
          <a:extLst>
            <a:ext uri="{FF2B5EF4-FFF2-40B4-BE49-F238E27FC236}">
              <a16:creationId xmlns:a16="http://schemas.microsoft.com/office/drawing/2014/main" id="{00000000-0008-0000-0500-0000F3000000}"/>
            </a:ext>
          </a:extLst>
        </xdr:cNvPr>
        <xdr:cNvSpPr/>
      </xdr:nvSpPr>
      <xdr:spPr>
        <a:xfrm>
          <a:off x="6548231" y="5860774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18</xdr:col>
      <xdr:colOff>8283</xdr:colOff>
      <xdr:row>29</xdr:row>
      <xdr:rowOff>157370</xdr:rowOff>
    </xdr:from>
    <xdr:to>
      <xdr:col>18</xdr:col>
      <xdr:colOff>54002</xdr:colOff>
      <xdr:row>29</xdr:row>
      <xdr:rowOff>203089</xdr:rowOff>
    </xdr:to>
    <xdr:sp macro="" textlink="">
      <xdr:nvSpPr>
        <xdr:cNvPr id="247" name="Elipse 246">
          <a:extLst>
            <a:ext uri="{FF2B5EF4-FFF2-40B4-BE49-F238E27FC236}">
              <a16:creationId xmlns:a16="http://schemas.microsoft.com/office/drawing/2014/main" id="{00000000-0008-0000-0500-0000F7000000}"/>
            </a:ext>
          </a:extLst>
        </xdr:cNvPr>
        <xdr:cNvSpPr/>
      </xdr:nvSpPr>
      <xdr:spPr>
        <a:xfrm>
          <a:off x="6609522" y="6062870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18</xdr:col>
      <xdr:colOff>53009</xdr:colOff>
      <xdr:row>30</xdr:row>
      <xdr:rowOff>135835</xdr:rowOff>
    </xdr:from>
    <xdr:to>
      <xdr:col>18</xdr:col>
      <xdr:colOff>98728</xdr:colOff>
      <xdr:row>30</xdr:row>
      <xdr:rowOff>181554</xdr:rowOff>
    </xdr:to>
    <xdr:sp macro="" textlink="">
      <xdr:nvSpPr>
        <xdr:cNvPr id="248" name="Elipse 247">
          <a:extLst>
            <a:ext uri="{FF2B5EF4-FFF2-40B4-BE49-F238E27FC236}">
              <a16:creationId xmlns:a16="http://schemas.microsoft.com/office/drawing/2014/main" id="{00000000-0008-0000-0500-0000F8000000}"/>
            </a:ext>
          </a:extLst>
        </xdr:cNvPr>
        <xdr:cNvSpPr/>
      </xdr:nvSpPr>
      <xdr:spPr>
        <a:xfrm>
          <a:off x="6654248" y="6273248"/>
          <a:ext cx="45719" cy="45719"/>
        </a:xfrm>
        <a:prstGeom prst="ellipse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CL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289891</xdr:colOff>
      <xdr:row>32</xdr:row>
      <xdr:rowOff>132522</xdr:rowOff>
    </xdr:from>
    <xdr:to>
      <xdr:col>5</xdr:col>
      <xdr:colOff>41081</xdr:colOff>
      <xdr:row>33</xdr:row>
      <xdr:rowOff>159949</xdr:rowOff>
    </xdr:to>
    <xdr:cxnSp macro="">
      <xdr:nvCxnSpPr>
        <xdr:cNvPr id="252" name="Conector recto de flecha 251">
          <a:extLst>
            <a:ext uri="{FF2B5EF4-FFF2-40B4-BE49-F238E27FC236}">
              <a16:creationId xmlns:a16="http://schemas.microsoft.com/office/drawing/2014/main" id="{00000000-0008-0000-0500-0000FC000000}"/>
            </a:ext>
          </a:extLst>
        </xdr:cNvPr>
        <xdr:cNvCxnSpPr/>
      </xdr:nvCxnSpPr>
      <xdr:spPr>
        <a:xfrm flipH="1" flipV="1">
          <a:off x="1416326" y="6733761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6</xdr:col>
      <xdr:colOff>152400</xdr:colOff>
      <xdr:row>36</xdr:row>
      <xdr:rowOff>61292</xdr:rowOff>
    </xdr:from>
    <xdr:to>
      <xdr:col>6</xdr:col>
      <xdr:colOff>218329</xdr:colOff>
      <xdr:row>37</xdr:row>
      <xdr:rowOff>97002</xdr:rowOff>
    </xdr:to>
    <xdr:cxnSp macro="">
      <xdr:nvCxnSpPr>
        <xdr:cNvPr id="253" name="Conector recto de flecha 252">
          <a:extLst>
            <a:ext uri="{FF2B5EF4-FFF2-40B4-BE49-F238E27FC236}">
              <a16:creationId xmlns:a16="http://schemas.microsoft.com/office/drawing/2014/main" id="{00000000-0008-0000-0500-0000FD000000}"/>
            </a:ext>
          </a:extLst>
        </xdr:cNvPr>
        <xdr:cNvCxnSpPr/>
      </xdr:nvCxnSpPr>
      <xdr:spPr>
        <a:xfrm flipH="1" flipV="1">
          <a:off x="1908313" y="7358270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6</xdr:col>
      <xdr:colOff>56322</xdr:colOff>
      <xdr:row>35</xdr:row>
      <xdr:rowOff>14909</xdr:rowOff>
    </xdr:from>
    <xdr:to>
      <xdr:col>6</xdr:col>
      <xdr:colOff>122251</xdr:colOff>
      <xdr:row>36</xdr:row>
      <xdr:rowOff>50619</xdr:rowOff>
    </xdr:to>
    <xdr:cxnSp macro="">
      <xdr:nvCxnSpPr>
        <xdr:cNvPr id="254" name="Conector recto de flecha 253">
          <a:extLst>
            <a:ext uri="{FF2B5EF4-FFF2-40B4-BE49-F238E27FC236}">
              <a16:creationId xmlns:a16="http://schemas.microsoft.com/office/drawing/2014/main" id="{00000000-0008-0000-0500-0000FE000000}"/>
            </a:ext>
          </a:extLst>
        </xdr:cNvPr>
        <xdr:cNvCxnSpPr/>
      </xdr:nvCxnSpPr>
      <xdr:spPr>
        <a:xfrm flipH="1" flipV="1">
          <a:off x="1812235" y="7121387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7</xdr:col>
      <xdr:colOff>49695</xdr:colOff>
      <xdr:row>34</xdr:row>
      <xdr:rowOff>57977</xdr:rowOff>
    </xdr:from>
    <xdr:to>
      <xdr:col>7</xdr:col>
      <xdr:colOff>115624</xdr:colOff>
      <xdr:row>35</xdr:row>
      <xdr:rowOff>168231</xdr:rowOff>
    </xdr:to>
    <xdr:cxnSp macro="">
      <xdr:nvCxnSpPr>
        <xdr:cNvPr id="255" name="Conector recto de flecha 254">
          <a:extLst>
            <a:ext uri="{FF2B5EF4-FFF2-40B4-BE49-F238E27FC236}">
              <a16:creationId xmlns:a16="http://schemas.microsoft.com/office/drawing/2014/main" id="{00000000-0008-0000-0500-0000FF000000}"/>
            </a:ext>
          </a:extLst>
        </xdr:cNvPr>
        <xdr:cNvCxnSpPr/>
      </xdr:nvCxnSpPr>
      <xdr:spPr>
        <a:xfrm flipH="1" flipV="1">
          <a:off x="2120347" y="7048499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7</xdr:col>
      <xdr:colOff>11596</xdr:colOff>
      <xdr:row>33</xdr:row>
      <xdr:rowOff>3312</xdr:rowOff>
    </xdr:from>
    <xdr:to>
      <xdr:col>7</xdr:col>
      <xdr:colOff>77525</xdr:colOff>
      <xdr:row>34</xdr:row>
      <xdr:rowOff>39022</xdr:rowOff>
    </xdr:to>
    <xdr:cxnSp macro="">
      <xdr:nvCxnSpPr>
        <xdr:cNvPr id="257" name="Conector recto de flecha 256">
          <a:extLst>
            <a:ext uri="{FF2B5EF4-FFF2-40B4-BE49-F238E27FC236}">
              <a16:creationId xmlns:a16="http://schemas.microsoft.com/office/drawing/2014/main" id="{00000000-0008-0000-0500-000001010000}"/>
            </a:ext>
          </a:extLst>
        </xdr:cNvPr>
        <xdr:cNvCxnSpPr/>
      </xdr:nvCxnSpPr>
      <xdr:spPr>
        <a:xfrm flipH="1" flipV="1">
          <a:off x="2082248" y="6803334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6</xdr:col>
      <xdr:colOff>255104</xdr:colOff>
      <xdr:row>32</xdr:row>
      <xdr:rowOff>14909</xdr:rowOff>
    </xdr:from>
    <xdr:to>
      <xdr:col>7</xdr:col>
      <xdr:colOff>6294</xdr:colOff>
      <xdr:row>33</xdr:row>
      <xdr:rowOff>42336</xdr:rowOff>
    </xdr:to>
    <xdr:cxnSp macro="">
      <xdr:nvCxnSpPr>
        <xdr:cNvPr id="258" name="Conector recto de flecha 257">
          <a:extLst>
            <a:ext uri="{FF2B5EF4-FFF2-40B4-BE49-F238E27FC236}">
              <a16:creationId xmlns:a16="http://schemas.microsoft.com/office/drawing/2014/main" id="{00000000-0008-0000-0500-000002010000}"/>
            </a:ext>
          </a:extLst>
        </xdr:cNvPr>
        <xdr:cNvCxnSpPr/>
      </xdr:nvCxnSpPr>
      <xdr:spPr>
        <a:xfrm flipH="1" flipV="1">
          <a:off x="2011017" y="6616148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9</xdr:col>
      <xdr:colOff>142461</xdr:colOff>
      <xdr:row>35</xdr:row>
      <xdr:rowOff>43070</xdr:rowOff>
    </xdr:from>
    <xdr:to>
      <xdr:col>9</xdr:col>
      <xdr:colOff>208390</xdr:colOff>
      <xdr:row>36</xdr:row>
      <xdr:rowOff>78780</xdr:rowOff>
    </xdr:to>
    <xdr:cxnSp macro="">
      <xdr:nvCxnSpPr>
        <xdr:cNvPr id="259" name="Conector recto de flecha 258">
          <a:extLst>
            <a:ext uri="{FF2B5EF4-FFF2-40B4-BE49-F238E27FC236}">
              <a16:creationId xmlns:a16="http://schemas.microsoft.com/office/drawing/2014/main" id="{00000000-0008-0000-0500-000003010000}"/>
            </a:ext>
          </a:extLst>
        </xdr:cNvPr>
        <xdr:cNvCxnSpPr/>
      </xdr:nvCxnSpPr>
      <xdr:spPr>
        <a:xfrm flipH="1" flipV="1">
          <a:off x="2842591" y="7149548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8</xdr:col>
      <xdr:colOff>104361</xdr:colOff>
      <xdr:row>33</xdr:row>
      <xdr:rowOff>154056</xdr:rowOff>
    </xdr:from>
    <xdr:to>
      <xdr:col>8</xdr:col>
      <xdr:colOff>170290</xdr:colOff>
      <xdr:row>35</xdr:row>
      <xdr:rowOff>73810</xdr:rowOff>
    </xdr:to>
    <xdr:cxnSp macro="">
      <xdr:nvCxnSpPr>
        <xdr:cNvPr id="260" name="Conector recto de flecha 259">
          <a:extLst>
            <a:ext uri="{FF2B5EF4-FFF2-40B4-BE49-F238E27FC236}">
              <a16:creationId xmlns:a16="http://schemas.microsoft.com/office/drawing/2014/main" id="{00000000-0008-0000-0500-000004010000}"/>
            </a:ext>
          </a:extLst>
        </xdr:cNvPr>
        <xdr:cNvCxnSpPr/>
      </xdr:nvCxnSpPr>
      <xdr:spPr>
        <a:xfrm flipH="1" flipV="1">
          <a:off x="2489752" y="6954078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8</xdr:col>
      <xdr:colOff>215348</xdr:colOff>
      <xdr:row>35</xdr:row>
      <xdr:rowOff>74544</xdr:rowOff>
    </xdr:from>
    <xdr:to>
      <xdr:col>8</xdr:col>
      <xdr:colOff>281277</xdr:colOff>
      <xdr:row>36</xdr:row>
      <xdr:rowOff>110254</xdr:rowOff>
    </xdr:to>
    <xdr:cxnSp macro="">
      <xdr:nvCxnSpPr>
        <xdr:cNvPr id="262" name="Conector recto de flecha 261">
          <a:extLst>
            <a:ext uri="{FF2B5EF4-FFF2-40B4-BE49-F238E27FC236}">
              <a16:creationId xmlns:a16="http://schemas.microsoft.com/office/drawing/2014/main" id="{00000000-0008-0000-0500-000006010000}"/>
            </a:ext>
          </a:extLst>
        </xdr:cNvPr>
        <xdr:cNvCxnSpPr/>
      </xdr:nvCxnSpPr>
      <xdr:spPr>
        <a:xfrm flipH="1" flipV="1">
          <a:off x="2600739" y="7181022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7</xdr:col>
      <xdr:colOff>86139</xdr:colOff>
      <xdr:row>36</xdr:row>
      <xdr:rowOff>3313</xdr:rowOff>
    </xdr:from>
    <xdr:to>
      <xdr:col>7</xdr:col>
      <xdr:colOff>152068</xdr:colOff>
      <xdr:row>37</xdr:row>
      <xdr:rowOff>39023</xdr:rowOff>
    </xdr:to>
    <xdr:cxnSp macro="">
      <xdr:nvCxnSpPr>
        <xdr:cNvPr id="264" name="Conector recto de flecha 263">
          <a:extLst>
            <a:ext uri="{FF2B5EF4-FFF2-40B4-BE49-F238E27FC236}">
              <a16:creationId xmlns:a16="http://schemas.microsoft.com/office/drawing/2014/main" id="{00000000-0008-0000-0500-000008010000}"/>
            </a:ext>
          </a:extLst>
        </xdr:cNvPr>
        <xdr:cNvCxnSpPr/>
      </xdr:nvCxnSpPr>
      <xdr:spPr>
        <a:xfrm flipH="1" flipV="1">
          <a:off x="2156791" y="7300291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5</xdr:col>
      <xdr:colOff>238539</xdr:colOff>
      <xdr:row>32</xdr:row>
      <xdr:rowOff>56321</xdr:rowOff>
    </xdr:from>
    <xdr:to>
      <xdr:col>5</xdr:col>
      <xdr:colOff>304468</xdr:colOff>
      <xdr:row>33</xdr:row>
      <xdr:rowOff>83748</xdr:rowOff>
    </xdr:to>
    <xdr:cxnSp macro="">
      <xdr:nvCxnSpPr>
        <xdr:cNvPr id="265" name="Conector recto de flecha 264">
          <a:extLst>
            <a:ext uri="{FF2B5EF4-FFF2-40B4-BE49-F238E27FC236}">
              <a16:creationId xmlns:a16="http://schemas.microsoft.com/office/drawing/2014/main" id="{00000000-0008-0000-0500-000009010000}"/>
            </a:ext>
          </a:extLst>
        </xdr:cNvPr>
        <xdr:cNvCxnSpPr/>
      </xdr:nvCxnSpPr>
      <xdr:spPr>
        <a:xfrm flipH="1" flipV="1">
          <a:off x="1679713" y="6657560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6</xdr:col>
      <xdr:colOff>1656</xdr:colOff>
      <xdr:row>33</xdr:row>
      <xdr:rowOff>92765</xdr:rowOff>
    </xdr:from>
    <xdr:to>
      <xdr:col>6</xdr:col>
      <xdr:colOff>67585</xdr:colOff>
      <xdr:row>35</xdr:row>
      <xdr:rowOff>12519</xdr:rowOff>
    </xdr:to>
    <xdr:cxnSp macro="">
      <xdr:nvCxnSpPr>
        <xdr:cNvPr id="266" name="Conector recto de flecha 265">
          <a:extLst>
            <a:ext uri="{FF2B5EF4-FFF2-40B4-BE49-F238E27FC236}">
              <a16:creationId xmlns:a16="http://schemas.microsoft.com/office/drawing/2014/main" id="{00000000-0008-0000-0500-00000A010000}"/>
            </a:ext>
          </a:extLst>
        </xdr:cNvPr>
        <xdr:cNvCxnSpPr/>
      </xdr:nvCxnSpPr>
      <xdr:spPr>
        <a:xfrm flipH="1" flipV="1">
          <a:off x="1757569" y="6892787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7</xdr:col>
      <xdr:colOff>294862</xdr:colOff>
      <xdr:row>32</xdr:row>
      <xdr:rowOff>132521</xdr:rowOff>
    </xdr:from>
    <xdr:to>
      <xdr:col>8</xdr:col>
      <xdr:colOff>46052</xdr:colOff>
      <xdr:row>33</xdr:row>
      <xdr:rowOff>159948</xdr:rowOff>
    </xdr:to>
    <xdr:cxnSp macro="">
      <xdr:nvCxnSpPr>
        <xdr:cNvPr id="267" name="Conector recto de flecha 266">
          <a:extLst>
            <a:ext uri="{FF2B5EF4-FFF2-40B4-BE49-F238E27FC236}">
              <a16:creationId xmlns:a16="http://schemas.microsoft.com/office/drawing/2014/main" id="{00000000-0008-0000-0500-00000B010000}"/>
            </a:ext>
          </a:extLst>
        </xdr:cNvPr>
        <xdr:cNvCxnSpPr/>
      </xdr:nvCxnSpPr>
      <xdr:spPr>
        <a:xfrm flipH="1" flipV="1">
          <a:off x="2365514" y="6733760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7</xdr:col>
      <xdr:colOff>231914</xdr:colOff>
      <xdr:row>31</xdr:row>
      <xdr:rowOff>152400</xdr:rowOff>
    </xdr:from>
    <xdr:to>
      <xdr:col>7</xdr:col>
      <xdr:colOff>297843</xdr:colOff>
      <xdr:row>32</xdr:row>
      <xdr:rowOff>146697</xdr:rowOff>
    </xdr:to>
    <xdr:cxnSp macro="">
      <xdr:nvCxnSpPr>
        <xdr:cNvPr id="268" name="Conector recto de flecha 267">
          <a:extLst>
            <a:ext uri="{FF2B5EF4-FFF2-40B4-BE49-F238E27FC236}">
              <a16:creationId xmlns:a16="http://schemas.microsoft.com/office/drawing/2014/main" id="{00000000-0008-0000-0500-00000C010000}"/>
            </a:ext>
          </a:extLst>
        </xdr:cNvPr>
        <xdr:cNvCxnSpPr/>
      </xdr:nvCxnSpPr>
      <xdr:spPr>
        <a:xfrm flipH="1" flipV="1">
          <a:off x="2302566" y="6521726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9</xdr:col>
      <xdr:colOff>61293</xdr:colOff>
      <xdr:row>33</xdr:row>
      <xdr:rowOff>97733</xdr:rowOff>
    </xdr:from>
    <xdr:to>
      <xdr:col>9</xdr:col>
      <xdr:colOff>127222</xdr:colOff>
      <xdr:row>35</xdr:row>
      <xdr:rowOff>17487</xdr:rowOff>
    </xdr:to>
    <xdr:cxnSp macro="">
      <xdr:nvCxnSpPr>
        <xdr:cNvPr id="270" name="Conector recto de flecha 269">
          <a:extLst>
            <a:ext uri="{FF2B5EF4-FFF2-40B4-BE49-F238E27FC236}">
              <a16:creationId xmlns:a16="http://schemas.microsoft.com/office/drawing/2014/main" id="{00000000-0008-0000-0500-00000E010000}"/>
            </a:ext>
          </a:extLst>
        </xdr:cNvPr>
        <xdr:cNvCxnSpPr/>
      </xdr:nvCxnSpPr>
      <xdr:spPr>
        <a:xfrm flipH="1" flipV="1">
          <a:off x="2761423" y="6897755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8</xdr:col>
      <xdr:colOff>296519</xdr:colOff>
      <xdr:row>32</xdr:row>
      <xdr:rowOff>76200</xdr:rowOff>
    </xdr:from>
    <xdr:to>
      <xdr:col>9</xdr:col>
      <xdr:colOff>47709</xdr:colOff>
      <xdr:row>33</xdr:row>
      <xdr:rowOff>103627</xdr:rowOff>
    </xdr:to>
    <xdr:cxnSp macro="">
      <xdr:nvCxnSpPr>
        <xdr:cNvPr id="271" name="Conector recto de flecha 270">
          <a:extLst>
            <a:ext uri="{FF2B5EF4-FFF2-40B4-BE49-F238E27FC236}">
              <a16:creationId xmlns:a16="http://schemas.microsoft.com/office/drawing/2014/main" id="{00000000-0008-0000-0500-00000F010000}"/>
            </a:ext>
          </a:extLst>
        </xdr:cNvPr>
        <xdr:cNvCxnSpPr/>
      </xdr:nvCxnSpPr>
      <xdr:spPr>
        <a:xfrm flipH="1" flipV="1">
          <a:off x="2681910" y="6677439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8</xdr:col>
      <xdr:colOff>200441</xdr:colOff>
      <xdr:row>31</xdr:row>
      <xdr:rowOff>62947</xdr:rowOff>
    </xdr:from>
    <xdr:to>
      <xdr:col>8</xdr:col>
      <xdr:colOff>266370</xdr:colOff>
      <xdr:row>32</xdr:row>
      <xdr:rowOff>57244</xdr:rowOff>
    </xdr:to>
    <xdr:cxnSp macro="">
      <xdr:nvCxnSpPr>
        <xdr:cNvPr id="272" name="Conector recto de flecha 271">
          <a:extLst>
            <a:ext uri="{FF2B5EF4-FFF2-40B4-BE49-F238E27FC236}">
              <a16:creationId xmlns:a16="http://schemas.microsoft.com/office/drawing/2014/main" id="{00000000-0008-0000-0500-000010010000}"/>
            </a:ext>
          </a:extLst>
        </xdr:cNvPr>
        <xdr:cNvCxnSpPr/>
      </xdr:nvCxnSpPr>
      <xdr:spPr>
        <a:xfrm flipH="1" flipV="1">
          <a:off x="2585832" y="6432273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9</xdr:col>
      <xdr:colOff>460515</xdr:colOff>
      <xdr:row>34</xdr:row>
      <xdr:rowOff>66260</xdr:rowOff>
    </xdr:from>
    <xdr:to>
      <xdr:col>9</xdr:col>
      <xdr:colOff>526444</xdr:colOff>
      <xdr:row>35</xdr:row>
      <xdr:rowOff>176514</xdr:rowOff>
    </xdr:to>
    <xdr:cxnSp macro="">
      <xdr:nvCxnSpPr>
        <xdr:cNvPr id="278" name="Conector recto de flecha 277">
          <a:extLst>
            <a:ext uri="{FF2B5EF4-FFF2-40B4-BE49-F238E27FC236}">
              <a16:creationId xmlns:a16="http://schemas.microsoft.com/office/drawing/2014/main" id="{00000000-0008-0000-0500-000016010000}"/>
            </a:ext>
          </a:extLst>
        </xdr:cNvPr>
        <xdr:cNvCxnSpPr/>
      </xdr:nvCxnSpPr>
      <xdr:spPr>
        <a:xfrm flipH="1" flipV="1">
          <a:off x="3160645" y="7056782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9</xdr:col>
      <xdr:colOff>397567</xdr:colOff>
      <xdr:row>33</xdr:row>
      <xdr:rowOff>53007</xdr:rowOff>
    </xdr:from>
    <xdr:to>
      <xdr:col>9</xdr:col>
      <xdr:colOff>463496</xdr:colOff>
      <xdr:row>34</xdr:row>
      <xdr:rowOff>88717</xdr:rowOff>
    </xdr:to>
    <xdr:cxnSp macro="">
      <xdr:nvCxnSpPr>
        <xdr:cNvPr id="279" name="Conector recto de flecha 278">
          <a:extLst>
            <a:ext uri="{FF2B5EF4-FFF2-40B4-BE49-F238E27FC236}">
              <a16:creationId xmlns:a16="http://schemas.microsoft.com/office/drawing/2014/main" id="{00000000-0008-0000-0500-000017010000}"/>
            </a:ext>
          </a:extLst>
        </xdr:cNvPr>
        <xdr:cNvCxnSpPr/>
      </xdr:nvCxnSpPr>
      <xdr:spPr>
        <a:xfrm flipH="1" flipV="1">
          <a:off x="3097697" y="6853029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9</xdr:col>
      <xdr:colOff>309771</xdr:colOff>
      <xdr:row>31</xdr:row>
      <xdr:rowOff>213691</xdr:rowOff>
    </xdr:from>
    <xdr:to>
      <xdr:col>9</xdr:col>
      <xdr:colOff>375700</xdr:colOff>
      <xdr:row>33</xdr:row>
      <xdr:rowOff>9205</xdr:rowOff>
    </xdr:to>
    <xdr:cxnSp macro="">
      <xdr:nvCxnSpPr>
        <xdr:cNvPr id="280" name="Conector recto de flecha 279">
          <a:extLst>
            <a:ext uri="{FF2B5EF4-FFF2-40B4-BE49-F238E27FC236}">
              <a16:creationId xmlns:a16="http://schemas.microsoft.com/office/drawing/2014/main" id="{00000000-0008-0000-0500-000018010000}"/>
            </a:ext>
          </a:extLst>
        </xdr:cNvPr>
        <xdr:cNvCxnSpPr/>
      </xdr:nvCxnSpPr>
      <xdr:spPr>
        <a:xfrm flipH="1" flipV="1">
          <a:off x="3009901" y="6583017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9</xdr:col>
      <xdr:colOff>205410</xdr:colOff>
      <xdr:row>31</xdr:row>
      <xdr:rowOff>9939</xdr:rowOff>
    </xdr:from>
    <xdr:to>
      <xdr:col>9</xdr:col>
      <xdr:colOff>271339</xdr:colOff>
      <xdr:row>32</xdr:row>
      <xdr:rowOff>4236</xdr:rowOff>
    </xdr:to>
    <xdr:cxnSp macro="">
      <xdr:nvCxnSpPr>
        <xdr:cNvPr id="282" name="Conector recto de flecha 281">
          <a:extLst>
            <a:ext uri="{FF2B5EF4-FFF2-40B4-BE49-F238E27FC236}">
              <a16:creationId xmlns:a16="http://schemas.microsoft.com/office/drawing/2014/main" id="{00000000-0008-0000-0500-00001A010000}"/>
            </a:ext>
          </a:extLst>
        </xdr:cNvPr>
        <xdr:cNvCxnSpPr/>
      </xdr:nvCxnSpPr>
      <xdr:spPr>
        <a:xfrm flipH="1" flipV="1">
          <a:off x="2905540" y="6379265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9</xdr:col>
      <xdr:colOff>598006</xdr:colOff>
      <xdr:row>31</xdr:row>
      <xdr:rowOff>154056</xdr:rowOff>
    </xdr:from>
    <xdr:to>
      <xdr:col>9</xdr:col>
      <xdr:colOff>663935</xdr:colOff>
      <xdr:row>32</xdr:row>
      <xdr:rowOff>148353</xdr:rowOff>
    </xdr:to>
    <xdr:cxnSp macro="">
      <xdr:nvCxnSpPr>
        <xdr:cNvPr id="283" name="Conector recto de flecha 282">
          <a:extLst>
            <a:ext uri="{FF2B5EF4-FFF2-40B4-BE49-F238E27FC236}">
              <a16:creationId xmlns:a16="http://schemas.microsoft.com/office/drawing/2014/main" id="{00000000-0008-0000-0500-00001B010000}"/>
            </a:ext>
          </a:extLst>
        </xdr:cNvPr>
        <xdr:cNvCxnSpPr/>
      </xdr:nvCxnSpPr>
      <xdr:spPr>
        <a:xfrm flipH="1" flipV="1">
          <a:off x="3298136" y="6523382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9</xdr:col>
      <xdr:colOff>684145</xdr:colOff>
      <xdr:row>32</xdr:row>
      <xdr:rowOff>149086</xdr:rowOff>
    </xdr:from>
    <xdr:to>
      <xdr:col>9</xdr:col>
      <xdr:colOff>750074</xdr:colOff>
      <xdr:row>33</xdr:row>
      <xdr:rowOff>176513</xdr:rowOff>
    </xdr:to>
    <xdr:cxnSp macro="">
      <xdr:nvCxnSpPr>
        <xdr:cNvPr id="284" name="Conector recto de flecha 283">
          <a:extLst>
            <a:ext uri="{FF2B5EF4-FFF2-40B4-BE49-F238E27FC236}">
              <a16:creationId xmlns:a16="http://schemas.microsoft.com/office/drawing/2014/main" id="{00000000-0008-0000-0500-00001C010000}"/>
            </a:ext>
          </a:extLst>
        </xdr:cNvPr>
        <xdr:cNvCxnSpPr/>
      </xdr:nvCxnSpPr>
      <xdr:spPr>
        <a:xfrm flipH="1" flipV="1">
          <a:off x="3384275" y="6750325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9</xdr:col>
      <xdr:colOff>762002</xdr:colOff>
      <xdr:row>34</xdr:row>
      <xdr:rowOff>44725</xdr:rowOff>
    </xdr:from>
    <xdr:to>
      <xdr:col>9</xdr:col>
      <xdr:colOff>827931</xdr:colOff>
      <xdr:row>35</xdr:row>
      <xdr:rowOff>154979</xdr:rowOff>
    </xdr:to>
    <xdr:cxnSp macro="">
      <xdr:nvCxnSpPr>
        <xdr:cNvPr id="285" name="Conector recto de flecha 284">
          <a:extLst>
            <a:ext uri="{FF2B5EF4-FFF2-40B4-BE49-F238E27FC236}">
              <a16:creationId xmlns:a16="http://schemas.microsoft.com/office/drawing/2014/main" id="{00000000-0008-0000-0500-00001D010000}"/>
            </a:ext>
          </a:extLst>
        </xdr:cNvPr>
        <xdr:cNvCxnSpPr/>
      </xdr:nvCxnSpPr>
      <xdr:spPr>
        <a:xfrm flipH="1" flipV="1">
          <a:off x="3462132" y="7035247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9</xdr:col>
      <xdr:colOff>505241</xdr:colOff>
      <xdr:row>30</xdr:row>
      <xdr:rowOff>185529</xdr:rowOff>
    </xdr:from>
    <xdr:to>
      <xdr:col>9</xdr:col>
      <xdr:colOff>571170</xdr:colOff>
      <xdr:row>31</xdr:row>
      <xdr:rowOff>179826</xdr:rowOff>
    </xdr:to>
    <xdr:cxnSp macro="">
      <xdr:nvCxnSpPr>
        <xdr:cNvPr id="286" name="Conector recto de flecha 285">
          <a:extLst>
            <a:ext uri="{FF2B5EF4-FFF2-40B4-BE49-F238E27FC236}">
              <a16:creationId xmlns:a16="http://schemas.microsoft.com/office/drawing/2014/main" id="{00000000-0008-0000-0500-00001E010000}"/>
            </a:ext>
          </a:extLst>
        </xdr:cNvPr>
        <xdr:cNvCxnSpPr/>
      </xdr:nvCxnSpPr>
      <xdr:spPr>
        <a:xfrm flipH="1" flipV="1">
          <a:off x="3205371" y="6322942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10</xdr:col>
      <xdr:colOff>77858</xdr:colOff>
      <xdr:row>33</xdr:row>
      <xdr:rowOff>155712</xdr:rowOff>
    </xdr:from>
    <xdr:to>
      <xdr:col>10</xdr:col>
      <xdr:colOff>143787</xdr:colOff>
      <xdr:row>35</xdr:row>
      <xdr:rowOff>75466</xdr:rowOff>
    </xdr:to>
    <xdr:cxnSp macro="">
      <xdr:nvCxnSpPr>
        <xdr:cNvPr id="287" name="Conector recto de flecha 286">
          <a:extLst>
            <a:ext uri="{FF2B5EF4-FFF2-40B4-BE49-F238E27FC236}">
              <a16:creationId xmlns:a16="http://schemas.microsoft.com/office/drawing/2014/main" id="{00000000-0008-0000-0500-00001F010000}"/>
            </a:ext>
          </a:extLst>
        </xdr:cNvPr>
        <xdr:cNvCxnSpPr/>
      </xdr:nvCxnSpPr>
      <xdr:spPr>
        <a:xfrm flipH="1" flipV="1">
          <a:off x="3730488" y="6955734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9</xdr:col>
      <xdr:colOff>810041</xdr:colOff>
      <xdr:row>30</xdr:row>
      <xdr:rowOff>109330</xdr:rowOff>
    </xdr:from>
    <xdr:to>
      <xdr:col>9</xdr:col>
      <xdr:colOff>875970</xdr:colOff>
      <xdr:row>31</xdr:row>
      <xdr:rowOff>103627</xdr:rowOff>
    </xdr:to>
    <xdr:cxnSp macro="">
      <xdr:nvCxnSpPr>
        <xdr:cNvPr id="288" name="Conector recto de flecha 287">
          <a:extLst>
            <a:ext uri="{FF2B5EF4-FFF2-40B4-BE49-F238E27FC236}">
              <a16:creationId xmlns:a16="http://schemas.microsoft.com/office/drawing/2014/main" id="{00000000-0008-0000-0500-000020010000}"/>
            </a:ext>
          </a:extLst>
        </xdr:cNvPr>
        <xdr:cNvCxnSpPr/>
      </xdr:nvCxnSpPr>
      <xdr:spPr>
        <a:xfrm flipH="1" flipV="1">
          <a:off x="3510171" y="6246743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9</xdr:col>
      <xdr:colOff>921028</xdr:colOff>
      <xdr:row>31</xdr:row>
      <xdr:rowOff>79512</xdr:rowOff>
    </xdr:from>
    <xdr:to>
      <xdr:col>10</xdr:col>
      <xdr:colOff>34457</xdr:colOff>
      <xdr:row>32</xdr:row>
      <xdr:rowOff>73809</xdr:rowOff>
    </xdr:to>
    <xdr:cxnSp macro="">
      <xdr:nvCxnSpPr>
        <xdr:cNvPr id="289" name="Conector recto de flecha 288">
          <a:extLst>
            <a:ext uri="{FF2B5EF4-FFF2-40B4-BE49-F238E27FC236}">
              <a16:creationId xmlns:a16="http://schemas.microsoft.com/office/drawing/2014/main" id="{00000000-0008-0000-0500-000021010000}"/>
            </a:ext>
          </a:extLst>
        </xdr:cNvPr>
        <xdr:cNvCxnSpPr/>
      </xdr:nvCxnSpPr>
      <xdr:spPr>
        <a:xfrm flipH="1" flipV="1">
          <a:off x="3621158" y="6448838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10</xdr:col>
      <xdr:colOff>46384</xdr:colOff>
      <xdr:row>32</xdr:row>
      <xdr:rowOff>115956</xdr:rowOff>
    </xdr:from>
    <xdr:to>
      <xdr:col>10</xdr:col>
      <xdr:colOff>112313</xdr:colOff>
      <xdr:row>33</xdr:row>
      <xdr:rowOff>143383</xdr:rowOff>
    </xdr:to>
    <xdr:cxnSp macro="">
      <xdr:nvCxnSpPr>
        <xdr:cNvPr id="290" name="Conector recto de flecha 289">
          <a:extLst>
            <a:ext uri="{FF2B5EF4-FFF2-40B4-BE49-F238E27FC236}">
              <a16:creationId xmlns:a16="http://schemas.microsoft.com/office/drawing/2014/main" id="{00000000-0008-0000-0500-000022010000}"/>
            </a:ext>
          </a:extLst>
        </xdr:cNvPr>
        <xdr:cNvCxnSpPr/>
      </xdr:nvCxnSpPr>
      <xdr:spPr>
        <a:xfrm flipH="1" flipV="1">
          <a:off x="3699014" y="6717195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10</xdr:col>
      <xdr:colOff>447263</xdr:colOff>
      <xdr:row>33</xdr:row>
      <xdr:rowOff>69573</xdr:rowOff>
    </xdr:from>
    <xdr:to>
      <xdr:col>10</xdr:col>
      <xdr:colOff>513192</xdr:colOff>
      <xdr:row>34</xdr:row>
      <xdr:rowOff>105283</xdr:rowOff>
    </xdr:to>
    <xdr:cxnSp macro="">
      <xdr:nvCxnSpPr>
        <xdr:cNvPr id="292" name="Conector recto de flecha 291">
          <a:extLst>
            <a:ext uri="{FF2B5EF4-FFF2-40B4-BE49-F238E27FC236}">
              <a16:creationId xmlns:a16="http://schemas.microsoft.com/office/drawing/2014/main" id="{00000000-0008-0000-0500-000024010000}"/>
            </a:ext>
          </a:extLst>
        </xdr:cNvPr>
        <xdr:cNvCxnSpPr/>
      </xdr:nvCxnSpPr>
      <xdr:spPr>
        <a:xfrm flipH="1" flipV="1">
          <a:off x="4099893" y="6869595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10</xdr:col>
      <xdr:colOff>268359</xdr:colOff>
      <xdr:row>31</xdr:row>
      <xdr:rowOff>23190</xdr:rowOff>
    </xdr:from>
    <xdr:to>
      <xdr:col>10</xdr:col>
      <xdr:colOff>334288</xdr:colOff>
      <xdr:row>32</xdr:row>
      <xdr:rowOff>17487</xdr:rowOff>
    </xdr:to>
    <xdr:cxnSp macro="">
      <xdr:nvCxnSpPr>
        <xdr:cNvPr id="293" name="Conector recto de flecha 292">
          <a:extLst>
            <a:ext uri="{FF2B5EF4-FFF2-40B4-BE49-F238E27FC236}">
              <a16:creationId xmlns:a16="http://schemas.microsoft.com/office/drawing/2014/main" id="{00000000-0008-0000-0500-000025010000}"/>
            </a:ext>
          </a:extLst>
        </xdr:cNvPr>
        <xdr:cNvCxnSpPr/>
      </xdr:nvCxnSpPr>
      <xdr:spPr>
        <a:xfrm flipH="1" flipV="1">
          <a:off x="3920989" y="6392516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11</xdr:col>
      <xdr:colOff>23193</xdr:colOff>
      <xdr:row>33</xdr:row>
      <xdr:rowOff>18221</xdr:rowOff>
    </xdr:from>
    <xdr:to>
      <xdr:col>11</xdr:col>
      <xdr:colOff>89122</xdr:colOff>
      <xdr:row>34</xdr:row>
      <xdr:rowOff>53931</xdr:rowOff>
    </xdr:to>
    <xdr:cxnSp macro="">
      <xdr:nvCxnSpPr>
        <xdr:cNvPr id="294" name="Conector recto de flecha 293">
          <a:extLst>
            <a:ext uri="{FF2B5EF4-FFF2-40B4-BE49-F238E27FC236}">
              <a16:creationId xmlns:a16="http://schemas.microsoft.com/office/drawing/2014/main" id="{00000000-0008-0000-0500-000026010000}"/>
            </a:ext>
          </a:extLst>
        </xdr:cNvPr>
        <xdr:cNvCxnSpPr/>
      </xdr:nvCxnSpPr>
      <xdr:spPr>
        <a:xfrm flipH="1" flipV="1">
          <a:off x="4421258" y="6818243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10</xdr:col>
      <xdr:colOff>689115</xdr:colOff>
      <xdr:row>31</xdr:row>
      <xdr:rowOff>187186</xdr:rowOff>
    </xdr:from>
    <xdr:to>
      <xdr:col>11</xdr:col>
      <xdr:colOff>9609</xdr:colOff>
      <xdr:row>32</xdr:row>
      <xdr:rowOff>181483</xdr:rowOff>
    </xdr:to>
    <xdr:cxnSp macro="">
      <xdr:nvCxnSpPr>
        <xdr:cNvPr id="297" name="Conector recto de flecha 296">
          <a:extLst>
            <a:ext uri="{FF2B5EF4-FFF2-40B4-BE49-F238E27FC236}">
              <a16:creationId xmlns:a16="http://schemas.microsoft.com/office/drawing/2014/main" id="{00000000-0008-0000-0500-000029010000}"/>
            </a:ext>
          </a:extLst>
        </xdr:cNvPr>
        <xdr:cNvCxnSpPr/>
      </xdr:nvCxnSpPr>
      <xdr:spPr>
        <a:xfrm flipH="1" flipV="1">
          <a:off x="4341745" y="6556512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10</xdr:col>
      <xdr:colOff>576471</xdr:colOff>
      <xdr:row>30</xdr:row>
      <xdr:rowOff>182217</xdr:rowOff>
    </xdr:from>
    <xdr:to>
      <xdr:col>10</xdr:col>
      <xdr:colOff>642400</xdr:colOff>
      <xdr:row>31</xdr:row>
      <xdr:rowOff>176514</xdr:rowOff>
    </xdr:to>
    <xdr:cxnSp macro="">
      <xdr:nvCxnSpPr>
        <xdr:cNvPr id="298" name="Conector recto de flecha 297">
          <a:extLst>
            <a:ext uri="{FF2B5EF4-FFF2-40B4-BE49-F238E27FC236}">
              <a16:creationId xmlns:a16="http://schemas.microsoft.com/office/drawing/2014/main" id="{00000000-0008-0000-0500-00002A010000}"/>
            </a:ext>
          </a:extLst>
        </xdr:cNvPr>
        <xdr:cNvCxnSpPr/>
      </xdr:nvCxnSpPr>
      <xdr:spPr>
        <a:xfrm flipH="1" flipV="1">
          <a:off x="4229101" y="6319630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10</xdr:col>
      <xdr:colOff>554936</xdr:colOff>
      <xdr:row>29</xdr:row>
      <xdr:rowOff>226942</xdr:rowOff>
    </xdr:from>
    <xdr:to>
      <xdr:col>10</xdr:col>
      <xdr:colOff>620865</xdr:colOff>
      <xdr:row>30</xdr:row>
      <xdr:rowOff>221239</xdr:rowOff>
    </xdr:to>
    <xdr:cxnSp macro="">
      <xdr:nvCxnSpPr>
        <xdr:cNvPr id="299" name="Conector recto de flecha 298">
          <a:extLst>
            <a:ext uri="{FF2B5EF4-FFF2-40B4-BE49-F238E27FC236}">
              <a16:creationId xmlns:a16="http://schemas.microsoft.com/office/drawing/2014/main" id="{00000000-0008-0000-0500-00002B010000}"/>
            </a:ext>
          </a:extLst>
        </xdr:cNvPr>
        <xdr:cNvCxnSpPr/>
      </xdr:nvCxnSpPr>
      <xdr:spPr>
        <a:xfrm flipH="1" flipV="1">
          <a:off x="4207566" y="6132442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10</xdr:col>
      <xdr:colOff>177250</xdr:colOff>
      <xdr:row>30</xdr:row>
      <xdr:rowOff>23191</xdr:rowOff>
    </xdr:from>
    <xdr:to>
      <xdr:col>10</xdr:col>
      <xdr:colOff>243179</xdr:colOff>
      <xdr:row>31</xdr:row>
      <xdr:rowOff>17488</xdr:rowOff>
    </xdr:to>
    <xdr:cxnSp macro="">
      <xdr:nvCxnSpPr>
        <xdr:cNvPr id="302" name="Conector recto de flecha 301">
          <a:extLst>
            <a:ext uri="{FF2B5EF4-FFF2-40B4-BE49-F238E27FC236}">
              <a16:creationId xmlns:a16="http://schemas.microsoft.com/office/drawing/2014/main" id="{00000000-0008-0000-0500-00002E010000}"/>
            </a:ext>
          </a:extLst>
        </xdr:cNvPr>
        <xdr:cNvCxnSpPr/>
      </xdr:nvCxnSpPr>
      <xdr:spPr>
        <a:xfrm flipH="1" flipV="1">
          <a:off x="3829880" y="6160604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10</xdr:col>
      <xdr:colOff>379345</xdr:colOff>
      <xdr:row>32</xdr:row>
      <xdr:rowOff>1656</xdr:rowOff>
    </xdr:from>
    <xdr:to>
      <xdr:col>10</xdr:col>
      <xdr:colOff>445274</xdr:colOff>
      <xdr:row>33</xdr:row>
      <xdr:rowOff>29083</xdr:rowOff>
    </xdr:to>
    <xdr:cxnSp macro="">
      <xdr:nvCxnSpPr>
        <xdr:cNvPr id="303" name="Conector recto de flecha 302">
          <a:extLst>
            <a:ext uri="{FF2B5EF4-FFF2-40B4-BE49-F238E27FC236}">
              <a16:creationId xmlns:a16="http://schemas.microsoft.com/office/drawing/2014/main" id="{00000000-0008-0000-0500-00002F010000}"/>
            </a:ext>
          </a:extLst>
        </xdr:cNvPr>
        <xdr:cNvCxnSpPr/>
      </xdr:nvCxnSpPr>
      <xdr:spPr>
        <a:xfrm flipH="1" flipV="1">
          <a:off x="4031975" y="6602895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11</xdr:col>
      <xdr:colOff>190500</xdr:colOff>
      <xdr:row>30</xdr:row>
      <xdr:rowOff>107674</xdr:rowOff>
    </xdr:from>
    <xdr:to>
      <xdr:col>11</xdr:col>
      <xdr:colOff>256429</xdr:colOff>
      <xdr:row>31</xdr:row>
      <xdr:rowOff>101971</xdr:rowOff>
    </xdr:to>
    <xdr:cxnSp macro="">
      <xdr:nvCxnSpPr>
        <xdr:cNvPr id="304" name="Conector recto de flecha 303">
          <a:extLst>
            <a:ext uri="{FF2B5EF4-FFF2-40B4-BE49-F238E27FC236}">
              <a16:creationId xmlns:a16="http://schemas.microsoft.com/office/drawing/2014/main" id="{00000000-0008-0000-0500-000030010000}"/>
            </a:ext>
          </a:extLst>
        </xdr:cNvPr>
        <xdr:cNvCxnSpPr/>
      </xdr:nvCxnSpPr>
      <xdr:spPr>
        <a:xfrm flipH="1" flipV="1">
          <a:off x="4588565" y="6245087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11</xdr:col>
      <xdr:colOff>276639</xdr:colOff>
      <xdr:row>31</xdr:row>
      <xdr:rowOff>110987</xdr:rowOff>
    </xdr:from>
    <xdr:to>
      <xdr:col>12</xdr:col>
      <xdr:colOff>27829</xdr:colOff>
      <xdr:row>32</xdr:row>
      <xdr:rowOff>105284</xdr:rowOff>
    </xdr:to>
    <xdr:cxnSp macro="">
      <xdr:nvCxnSpPr>
        <xdr:cNvPr id="306" name="Conector recto de flecha 305">
          <a:extLst>
            <a:ext uri="{FF2B5EF4-FFF2-40B4-BE49-F238E27FC236}">
              <a16:creationId xmlns:a16="http://schemas.microsoft.com/office/drawing/2014/main" id="{00000000-0008-0000-0500-000032010000}"/>
            </a:ext>
          </a:extLst>
        </xdr:cNvPr>
        <xdr:cNvCxnSpPr/>
      </xdr:nvCxnSpPr>
      <xdr:spPr>
        <a:xfrm flipH="1" flipV="1">
          <a:off x="4674704" y="6480313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12</xdr:col>
      <xdr:colOff>6627</xdr:colOff>
      <xdr:row>32</xdr:row>
      <xdr:rowOff>139147</xdr:rowOff>
    </xdr:from>
    <xdr:to>
      <xdr:col>12</xdr:col>
      <xdr:colOff>72556</xdr:colOff>
      <xdr:row>33</xdr:row>
      <xdr:rowOff>166574</xdr:rowOff>
    </xdr:to>
    <xdr:cxnSp macro="">
      <xdr:nvCxnSpPr>
        <xdr:cNvPr id="308" name="Conector recto de flecha 307">
          <a:extLst>
            <a:ext uri="{FF2B5EF4-FFF2-40B4-BE49-F238E27FC236}">
              <a16:creationId xmlns:a16="http://schemas.microsoft.com/office/drawing/2014/main" id="{00000000-0008-0000-0500-000034010000}"/>
            </a:ext>
          </a:extLst>
        </xdr:cNvPr>
        <xdr:cNvCxnSpPr/>
      </xdr:nvCxnSpPr>
      <xdr:spPr>
        <a:xfrm flipH="1" flipV="1">
          <a:off x="4719431" y="6740386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12</xdr:col>
      <xdr:colOff>43070</xdr:colOff>
      <xdr:row>29</xdr:row>
      <xdr:rowOff>67918</xdr:rowOff>
    </xdr:from>
    <xdr:to>
      <xdr:col>12</xdr:col>
      <xdr:colOff>108999</xdr:colOff>
      <xdr:row>30</xdr:row>
      <xdr:rowOff>62215</xdr:rowOff>
    </xdr:to>
    <xdr:cxnSp macro="">
      <xdr:nvCxnSpPr>
        <xdr:cNvPr id="309" name="Conector recto de flecha 308">
          <a:extLst>
            <a:ext uri="{FF2B5EF4-FFF2-40B4-BE49-F238E27FC236}">
              <a16:creationId xmlns:a16="http://schemas.microsoft.com/office/drawing/2014/main" id="{00000000-0008-0000-0500-000035010000}"/>
            </a:ext>
          </a:extLst>
        </xdr:cNvPr>
        <xdr:cNvCxnSpPr/>
      </xdr:nvCxnSpPr>
      <xdr:spPr>
        <a:xfrm flipH="1" flipV="1">
          <a:off x="4755874" y="5973418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12</xdr:col>
      <xdr:colOff>253448</xdr:colOff>
      <xdr:row>31</xdr:row>
      <xdr:rowOff>21535</xdr:rowOff>
    </xdr:from>
    <xdr:to>
      <xdr:col>13</xdr:col>
      <xdr:colOff>4638</xdr:colOff>
      <xdr:row>32</xdr:row>
      <xdr:rowOff>15832</xdr:rowOff>
    </xdr:to>
    <xdr:cxnSp macro="">
      <xdr:nvCxnSpPr>
        <xdr:cNvPr id="310" name="Conector recto de flecha 309">
          <a:extLst>
            <a:ext uri="{FF2B5EF4-FFF2-40B4-BE49-F238E27FC236}">
              <a16:creationId xmlns:a16="http://schemas.microsoft.com/office/drawing/2014/main" id="{00000000-0008-0000-0500-000036010000}"/>
            </a:ext>
          </a:extLst>
        </xdr:cNvPr>
        <xdr:cNvCxnSpPr/>
      </xdr:nvCxnSpPr>
      <xdr:spPr>
        <a:xfrm flipH="1" flipV="1">
          <a:off x="4966252" y="6390861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13</xdr:col>
      <xdr:colOff>8283</xdr:colOff>
      <xdr:row>32</xdr:row>
      <xdr:rowOff>49695</xdr:rowOff>
    </xdr:from>
    <xdr:to>
      <xdr:col>13</xdr:col>
      <xdr:colOff>74212</xdr:colOff>
      <xdr:row>33</xdr:row>
      <xdr:rowOff>77122</xdr:rowOff>
    </xdr:to>
    <xdr:cxnSp macro="">
      <xdr:nvCxnSpPr>
        <xdr:cNvPr id="311" name="Conector recto de flecha 310">
          <a:extLst>
            <a:ext uri="{FF2B5EF4-FFF2-40B4-BE49-F238E27FC236}">
              <a16:creationId xmlns:a16="http://schemas.microsoft.com/office/drawing/2014/main" id="{00000000-0008-0000-0500-000037010000}"/>
            </a:ext>
          </a:extLst>
        </xdr:cNvPr>
        <xdr:cNvCxnSpPr/>
      </xdr:nvCxnSpPr>
      <xdr:spPr>
        <a:xfrm flipH="1" flipV="1">
          <a:off x="5035826" y="6650934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12</xdr:col>
      <xdr:colOff>135835</xdr:colOff>
      <xdr:row>30</xdr:row>
      <xdr:rowOff>36444</xdr:rowOff>
    </xdr:from>
    <xdr:to>
      <xdr:col>12</xdr:col>
      <xdr:colOff>201764</xdr:colOff>
      <xdr:row>31</xdr:row>
      <xdr:rowOff>30741</xdr:rowOff>
    </xdr:to>
    <xdr:cxnSp macro="">
      <xdr:nvCxnSpPr>
        <xdr:cNvPr id="312" name="Conector recto de flecha 311">
          <a:extLst>
            <a:ext uri="{FF2B5EF4-FFF2-40B4-BE49-F238E27FC236}">
              <a16:creationId xmlns:a16="http://schemas.microsoft.com/office/drawing/2014/main" id="{00000000-0008-0000-0500-000038010000}"/>
            </a:ext>
          </a:extLst>
        </xdr:cNvPr>
        <xdr:cNvCxnSpPr/>
      </xdr:nvCxnSpPr>
      <xdr:spPr>
        <a:xfrm flipH="1" flipV="1">
          <a:off x="4848639" y="6173857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13</xdr:col>
      <xdr:colOff>296518</xdr:colOff>
      <xdr:row>32</xdr:row>
      <xdr:rowOff>23191</xdr:rowOff>
    </xdr:from>
    <xdr:to>
      <xdr:col>14</xdr:col>
      <xdr:colOff>47707</xdr:colOff>
      <xdr:row>33</xdr:row>
      <xdr:rowOff>50618</xdr:rowOff>
    </xdr:to>
    <xdr:cxnSp macro="">
      <xdr:nvCxnSpPr>
        <xdr:cNvPr id="313" name="Conector recto de flecha 312">
          <a:extLst>
            <a:ext uri="{FF2B5EF4-FFF2-40B4-BE49-F238E27FC236}">
              <a16:creationId xmlns:a16="http://schemas.microsoft.com/office/drawing/2014/main" id="{00000000-0008-0000-0500-000039010000}"/>
            </a:ext>
          </a:extLst>
        </xdr:cNvPr>
        <xdr:cNvCxnSpPr/>
      </xdr:nvCxnSpPr>
      <xdr:spPr>
        <a:xfrm flipH="1" flipV="1">
          <a:off x="5324061" y="6624430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13</xdr:col>
      <xdr:colOff>233570</xdr:colOff>
      <xdr:row>30</xdr:row>
      <xdr:rowOff>217004</xdr:rowOff>
    </xdr:from>
    <xdr:to>
      <xdr:col>13</xdr:col>
      <xdr:colOff>299499</xdr:colOff>
      <xdr:row>31</xdr:row>
      <xdr:rowOff>211301</xdr:rowOff>
    </xdr:to>
    <xdr:cxnSp macro="">
      <xdr:nvCxnSpPr>
        <xdr:cNvPr id="314" name="Conector recto de flecha 313">
          <a:extLst>
            <a:ext uri="{FF2B5EF4-FFF2-40B4-BE49-F238E27FC236}">
              <a16:creationId xmlns:a16="http://schemas.microsoft.com/office/drawing/2014/main" id="{00000000-0008-0000-0500-00003A010000}"/>
            </a:ext>
          </a:extLst>
        </xdr:cNvPr>
        <xdr:cNvCxnSpPr/>
      </xdr:nvCxnSpPr>
      <xdr:spPr>
        <a:xfrm flipH="1" flipV="1">
          <a:off x="5261113" y="6354417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13</xdr:col>
      <xdr:colOff>145774</xdr:colOff>
      <xdr:row>29</xdr:row>
      <xdr:rowOff>203752</xdr:rowOff>
    </xdr:from>
    <xdr:to>
      <xdr:col>13</xdr:col>
      <xdr:colOff>211703</xdr:colOff>
      <xdr:row>30</xdr:row>
      <xdr:rowOff>198049</xdr:rowOff>
    </xdr:to>
    <xdr:cxnSp macro="">
      <xdr:nvCxnSpPr>
        <xdr:cNvPr id="315" name="Conector recto de flecha 314">
          <a:extLst>
            <a:ext uri="{FF2B5EF4-FFF2-40B4-BE49-F238E27FC236}">
              <a16:creationId xmlns:a16="http://schemas.microsoft.com/office/drawing/2014/main" id="{00000000-0008-0000-0500-00003B010000}"/>
            </a:ext>
          </a:extLst>
        </xdr:cNvPr>
        <xdr:cNvCxnSpPr/>
      </xdr:nvCxnSpPr>
      <xdr:spPr>
        <a:xfrm flipH="1" flipV="1">
          <a:off x="5173317" y="6109252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13</xdr:col>
      <xdr:colOff>74544</xdr:colOff>
      <xdr:row>28</xdr:row>
      <xdr:rowOff>223630</xdr:rowOff>
    </xdr:from>
    <xdr:to>
      <xdr:col>13</xdr:col>
      <xdr:colOff>140473</xdr:colOff>
      <xdr:row>29</xdr:row>
      <xdr:rowOff>217927</xdr:rowOff>
    </xdr:to>
    <xdr:cxnSp macro="">
      <xdr:nvCxnSpPr>
        <xdr:cNvPr id="316" name="Conector recto de flecha 315">
          <a:extLst>
            <a:ext uri="{FF2B5EF4-FFF2-40B4-BE49-F238E27FC236}">
              <a16:creationId xmlns:a16="http://schemas.microsoft.com/office/drawing/2014/main" id="{00000000-0008-0000-0500-00003C010000}"/>
            </a:ext>
          </a:extLst>
        </xdr:cNvPr>
        <xdr:cNvCxnSpPr/>
      </xdr:nvCxnSpPr>
      <xdr:spPr>
        <a:xfrm flipH="1" flipV="1">
          <a:off x="5102087" y="5897217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14</xdr:col>
      <xdr:colOff>44725</xdr:colOff>
      <xdr:row>28</xdr:row>
      <xdr:rowOff>168964</xdr:rowOff>
    </xdr:from>
    <xdr:to>
      <xdr:col>14</xdr:col>
      <xdr:colOff>110654</xdr:colOff>
      <xdr:row>29</xdr:row>
      <xdr:rowOff>163261</xdr:rowOff>
    </xdr:to>
    <xdr:cxnSp macro="">
      <xdr:nvCxnSpPr>
        <xdr:cNvPr id="317" name="Conector recto de flecha 316">
          <a:extLst>
            <a:ext uri="{FF2B5EF4-FFF2-40B4-BE49-F238E27FC236}">
              <a16:creationId xmlns:a16="http://schemas.microsoft.com/office/drawing/2014/main" id="{00000000-0008-0000-0500-00003D010000}"/>
            </a:ext>
          </a:extLst>
        </xdr:cNvPr>
        <xdr:cNvCxnSpPr/>
      </xdr:nvCxnSpPr>
      <xdr:spPr>
        <a:xfrm flipH="1" flipV="1">
          <a:off x="5387008" y="5842551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16</xdr:col>
      <xdr:colOff>106017</xdr:colOff>
      <xdr:row>30</xdr:row>
      <xdr:rowOff>39756</xdr:rowOff>
    </xdr:from>
    <xdr:to>
      <xdr:col>16</xdr:col>
      <xdr:colOff>171946</xdr:colOff>
      <xdr:row>31</xdr:row>
      <xdr:rowOff>34053</xdr:rowOff>
    </xdr:to>
    <xdr:cxnSp macro="">
      <xdr:nvCxnSpPr>
        <xdr:cNvPr id="318" name="Conector recto de flecha 317">
          <a:extLst>
            <a:ext uri="{FF2B5EF4-FFF2-40B4-BE49-F238E27FC236}">
              <a16:creationId xmlns:a16="http://schemas.microsoft.com/office/drawing/2014/main" id="{00000000-0008-0000-0500-00003E010000}"/>
            </a:ext>
          </a:extLst>
        </xdr:cNvPr>
        <xdr:cNvCxnSpPr/>
      </xdr:nvCxnSpPr>
      <xdr:spPr>
        <a:xfrm flipH="1" flipV="1">
          <a:off x="6077778" y="6177169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11</xdr:col>
      <xdr:colOff>117613</xdr:colOff>
      <xdr:row>29</xdr:row>
      <xdr:rowOff>134178</xdr:rowOff>
    </xdr:from>
    <xdr:to>
      <xdr:col>11</xdr:col>
      <xdr:colOff>183542</xdr:colOff>
      <xdr:row>30</xdr:row>
      <xdr:rowOff>128475</xdr:rowOff>
    </xdr:to>
    <xdr:cxnSp macro="">
      <xdr:nvCxnSpPr>
        <xdr:cNvPr id="319" name="Conector recto de flecha 318">
          <a:extLst>
            <a:ext uri="{FF2B5EF4-FFF2-40B4-BE49-F238E27FC236}">
              <a16:creationId xmlns:a16="http://schemas.microsoft.com/office/drawing/2014/main" id="{00000000-0008-0000-0500-00003F010000}"/>
            </a:ext>
          </a:extLst>
        </xdr:cNvPr>
        <xdr:cNvCxnSpPr/>
      </xdr:nvCxnSpPr>
      <xdr:spPr>
        <a:xfrm flipH="1" flipV="1">
          <a:off x="4515678" y="6039678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14</xdr:col>
      <xdr:colOff>301487</xdr:colOff>
      <xdr:row>31</xdr:row>
      <xdr:rowOff>202095</xdr:rowOff>
    </xdr:from>
    <xdr:to>
      <xdr:col>15</xdr:col>
      <xdr:colOff>52677</xdr:colOff>
      <xdr:row>32</xdr:row>
      <xdr:rowOff>196392</xdr:rowOff>
    </xdr:to>
    <xdr:cxnSp macro="">
      <xdr:nvCxnSpPr>
        <xdr:cNvPr id="320" name="Conector recto de flecha 319">
          <a:extLst>
            <a:ext uri="{FF2B5EF4-FFF2-40B4-BE49-F238E27FC236}">
              <a16:creationId xmlns:a16="http://schemas.microsoft.com/office/drawing/2014/main" id="{00000000-0008-0000-0500-000040010000}"/>
            </a:ext>
          </a:extLst>
        </xdr:cNvPr>
        <xdr:cNvCxnSpPr/>
      </xdr:nvCxnSpPr>
      <xdr:spPr>
        <a:xfrm flipH="1" flipV="1">
          <a:off x="5643770" y="6571421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14</xdr:col>
      <xdr:colOff>122582</xdr:colOff>
      <xdr:row>29</xdr:row>
      <xdr:rowOff>155712</xdr:rowOff>
    </xdr:from>
    <xdr:to>
      <xdr:col>14</xdr:col>
      <xdr:colOff>188511</xdr:colOff>
      <xdr:row>30</xdr:row>
      <xdr:rowOff>150009</xdr:rowOff>
    </xdr:to>
    <xdr:cxnSp macro="">
      <xdr:nvCxnSpPr>
        <xdr:cNvPr id="321" name="Conector recto de flecha 320">
          <a:extLst>
            <a:ext uri="{FF2B5EF4-FFF2-40B4-BE49-F238E27FC236}">
              <a16:creationId xmlns:a16="http://schemas.microsoft.com/office/drawing/2014/main" id="{00000000-0008-0000-0500-000041010000}"/>
            </a:ext>
          </a:extLst>
        </xdr:cNvPr>
        <xdr:cNvCxnSpPr/>
      </xdr:nvCxnSpPr>
      <xdr:spPr>
        <a:xfrm flipH="1" flipV="1">
          <a:off x="5464865" y="6061212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14</xdr:col>
      <xdr:colOff>217004</xdr:colOff>
      <xdr:row>30</xdr:row>
      <xdr:rowOff>217004</xdr:rowOff>
    </xdr:from>
    <xdr:to>
      <xdr:col>14</xdr:col>
      <xdr:colOff>282933</xdr:colOff>
      <xdr:row>31</xdr:row>
      <xdr:rowOff>211301</xdr:rowOff>
    </xdr:to>
    <xdr:cxnSp macro="">
      <xdr:nvCxnSpPr>
        <xdr:cNvPr id="322" name="Conector recto de flecha 321">
          <a:extLst>
            <a:ext uri="{FF2B5EF4-FFF2-40B4-BE49-F238E27FC236}">
              <a16:creationId xmlns:a16="http://schemas.microsoft.com/office/drawing/2014/main" id="{00000000-0008-0000-0500-000042010000}"/>
            </a:ext>
          </a:extLst>
        </xdr:cNvPr>
        <xdr:cNvCxnSpPr/>
      </xdr:nvCxnSpPr>
      <xdr:spPr>
        <a:xfrm flipH="1" flipV="1">
          <a:off x="5559287" y="6354417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15</xdr:col>
      <xdr:colOff>261730</xdr:colOff>
      <xdr:row>31</xdr:row>
      <xdr:rowOff>112643</xdr:rowOff>
    </xdr:from>
    <xdr:to>
      <xdr:col>16</xdr:col>
      <xdr:colOff>12920</xdr:colOff>
      <xdr:row>32</xdr:row>
      <xdr:rowOff>106940</xdr:rowOff>
    </xdr:to>
    <xdr:cxnSp macro="">
      <xdr:nvCxnSpPr>
        <xdr:cNvPr id="323" name="Conector recto de flecha 322">
          <a:extLst>
            <a:ext uri="{FF2B5EF4-FFF2-40B4-BE49-F238E27FC236}">
              <a16:creationId xmlns:a16="http://schemas.microsoft.com/office/drawing/2014/main" id="{00000000-0008-0000-0500-000043010000}"/>
            </a:ext>
          </a:extLst>
        </xdr:cNvPr>
        <xdr:cNvCxnSpPr/>
      </xdr:nvCxnSpPr>
      <xdr:spPr>
        <a:xfrm flipH="1" flipV="1">
          <a:off x="5918752" y="6481969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15</xdr:col>
      <xdr:colOff>165652</xdr:colOff>
      <xdr:row>30</xdr:row>
      <xdr:rowOff>74543</xdr:rowOff>
    </xdr:from>
    <xdr:to>
      <xdr:col>15</xdr:col>
      <xdr:colOff>231581</xdr:colOff>
      <xdr:row>31</xdr:row>
      <xdr:rowOff>68840</xdr:rowOff>
    </xdr:to>
    <xdr:cxnSp macro="">
      <xdr:nvCxnSpPr>
        <xdr:cNvPr id="324" name="Conector recto de flecha 323">
          <a:extLst>
            <a:ext uri="{FF2B5EF4-FFF2-40B4-BE49-F238E27FC236}">
              <a16:creationId xmlns:a16="http://schemas.microsoft.com/office/drawing/2014/main" id="{00000000-0008-0000-0500-000044010000}"/>
            </a:ext>
          </a:extLst>
        </xdr:cNvPr>
        <xdr:cNvCxnSpPr/>
      </xdr:nvCxnSpPr>
      <xdr:spPr>
        <a:xfrm flipH="1" flipV="1">
          <a:off x="5822674" y="6211956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15</xdr:col>
      <xdr:colOff>102704</xdr:colOff>
      <xdr:row>29</xdr:row>
      <xdr:rowOff>94421</xdr:rowOff>
    </xdr:from>
    <xdr:to>
      <xdr:col>15</xdr:col>
      <xdr:colOff>168633</xdr:colOff>
      <xdr:row>30</xdr:row>
      <xdr:rowOff>88718</xdr:rowOff>
    </xdr:to>
    <xdr:cxnSp macro="">
      <xdr:nvCxnSpPr>
        <xdr:cNvPr id="325" name="Conector recto de flecha 324">
          <a:extLst>
            <a:ext uri="{FF2B5EF4-FFF2-40B4-BE49-F238E27FC236}">
              <a16:creationId xmlns:a16="http://schemas.microsoft.com/office/drawing/2014/main" id="{00000000-0008-0000-0500-000045010000}"/>
            </a:ext>
          </a:extLst>
        </xdr:cNvPr>
        <xdr:cNvCxnSpPr/>
      </xdr:nvCxnSpPr>
      <xdr:spPr>
        <a:xfrm flipH="1" flipV="1">
          <a:off x="5759726" y="5999921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15</xdr:col>
      <xdr:colOff>31474</xdr:colOff>
      <xdr:row>28</xdr:row>
      <xdr:rowOff>147430</xdr:rowOff>
    </xdr:from>
    <xdr:to>
      <xdr:col>15</xdr:col>
      <xdr:colOff>97403</xdr:colOff>
      <xdr:row>29</xdr:row>
      <xdr:rowOff>141727</xdr:rowOff>
    </xdr:to>
    <xdr:cxnSp macro="">
      <xdr:nvCxnSpPr>
        <xdr:cNvPr id="326" name="Conector recto de flecha 325">
          <a:extLst>
            <a:ext uri="{FF2B5EF4-FFF2-40B4-BE49-F238E27FC236}">
              <a16:creationId xmlns:a16="http://schemas.microsoft.com/office/drawing/2014/main" id="{00000000-0008-0000-0500-000046010000}"/>
            </a:ext>
          </a:extLst>
        </xdr:cNvPr>
        <xdr:cNvCxnSpPr/>
      </xdr:nvCxnSpPr>
      <xdr:spPr>
        <a:xfrm flipH="1" flipV="1">
          <a:off x="5688496" y="5821017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16</xdr:col>
      <xdr:colOff>192156</xdr:colOff>
      <xdr:row>31</xdr:row>
      <xdr:rowOff>76200</xdr:rowOff>
    </xdr:from>
    <xdr:to>
      <xdr:col>16</xdr:col>
      <xdr:colOff>258085</xdr:colOff>
      <xdr:row>32</xdr:row>
      <xdr:rowOff>70497</xdr:rowOff>
    </xdr:to>
    <xdr:cxnSp macro="">
      <xdr:nvCxnSpPr>
        <xdr:cNvPr id="327" name="Conector recto de flecha 326">
          <a:extLst>
            <a:ext uri="{FF2B5EF4-FFF2-40B4-BE49-F238E27FC236}">
              <a16:creationId xmlns:a16="http://schemas.microsoft.com/office/drawing/2014/main" id="{00000000-0008-0000-0500-000047010000}"/>
            </a:ext>
          </a:extLst>
        </xdr:cNvPr>
        <xdr:cNvCxnSpPr/>
      </xdr:nvCxnSpPr>
      <xdr:spPr>
        <a:xfrm flipH="1" flipV="1">
          <a:off x="6163917" y="6445526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15</xdr:col>
      <xdr:colOff>303144</xdr:colOff>
      <xdr:row>28</xdr:row>
      <xdr:rowOff>46382</xdr:rowOff>
    </xdr:from>
    <xdr:to>
      <xdr:col>16</xdr:col>
      <xdr:colOff>54334</xdr:colOff>
      <xdr:row>29</xdr:row>
      <xdr:rowOff>40679</xdr:rowOff>
    </xdr:to>
    <xdr:cxnSp macro="">
      <xdr:nvCxnSpPr>
        <xdr:cNvPr id="328" name="Conector recto de flecha 327">
          <a:extLst>
            <a:ext uri="{FF2B5EF4-FFF2-40B4-BE49-F238E27FC236}">
              <a16:creationId xmlns:a16="http://schemas.microsoft.com/office/drawing/2014/main" id="{00000000-0008-0000-0500-000048010000}"/>
            </a:ext>
          </a:extLst>
        </xdr:cNvPr>
        <xdr:cNvCxnSpPr/>
      </xdr:nvCxnSpPr>
      <xdr:spPr>
        <a:xfrm flipH="1" flipV="1">
          <a:off x="5960166" y="5719969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16</xdr:col>
      <xdr:colOff>49695</xdr:colOff>
      <xdr:row>29</xdr:row>
      <xdr:rowOff>41412</xdr:rowOff>
    </xdr:from>
    <xdr:to>
      <xdr:col>16</xdr:col>
      <xdr:colOff>115624</xdr:colOff>
      <xdr:row>30</xdr:row>
      <xdr:rowOff>35709</xdr:rowOff>
    </xdr:to>
    <xdr:cxnSp macro="">
      <xdr:nvCxnSpPr>
        <xdr:cNvPr id="329" name="Conector recto de flecha 328">
          <a:extLst>
            <a:ext uri="{FF2B5EF4-FFF2-40B4-BE49-F238E27FC236}">
              <a16:creationId xmlns:a16="http://schemas.microsoft.com/office/drawing/2014/main" id="{00000000-0008-0000-0500-000049010000}"/>
            </a:ext>
          </a:extLst>
        </xdr:cNvPr>
        <xdr:cNvCxnSpPr/>
      </xdr:nvCxnSpPr>
      <xdr:spPr>
        <a:xfrm flipH="1" flipV="1">
          <a:off x="6021456" y="5946912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16</xdr:col>
      <xdr:colOff>256762</xdr:colOff>
      <xdr:row>27</xdr:row>
      <xdr:rowOff>231912</xdr:rowOff>
    </xdr:from>
    <xdr:to>
      <xdr:col>17</xdr:col>
      <xdr:colOff>7952</xdr:colOff>
      <xdr:row>28</xdr:row>
      <xdr:rowOff>226209</xdr:rowOff>
    </xdr:to>
    <xdr:cxnSp macro="">
      <xdr:nvCxnSpPr>
        <xdr:cNvPr id="330" name="Conector recto de flecha 329">
          <a:extLst>
            <a:ext uri="{FF2B5EF4-FFF2-40B4-BE49-F238E27FC236}">
              <a16:creationId xmlns:a16="http://schemas.microsoft.com/office/drawing/2014/main" id="{00000000-0008-0000-0500-00004A010000}"/>
            </a:ext>
          </a:extLst>
        </xdr:cNvPr>
        <xdr:cNvCxnSpPr/>
      </xdr:nvCxnSpPr>
      <xdr:spPr>
        <a:xfrm flipH="1" flipV="1">
          <a:off x="6228523" y="5673586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17</xdr:col>
      <xdr:colOff>28162</xdr:colOff>
      <xdr:row>28</xdr:row>
      <xdr:rowOff>185530</xdr:rowOff>
    </xdr:from>
    <xdr:to>
      <xdr:col>17</xdr:col>
      <xdr:colOff>94091</xdr:colOff>
      <xdr:row>29</xdr:row>
      <xdr:rowOff>179827</xdr:rowOff>
    </xdr:to>
    <xdr:cxnSp macro="">
      <xdr:nvCxnSpPr>
        <xdr:cNvPr id="331" name="Conector recto de flecha 330">
          <a:extLst>
            <a:ext uri="{FF2B5EF4-FFF2-40B4-BE49-F238E27FC236}">
              <a16:creationId xmlns:a16="http://schemas.microsoft.com/office/drawing/2014/main" id="{00000000-0008-0000-0500-00004B010000}"/>
            </a:ext>
          </a:extLst>
        </xdr:cNvPr>
        <xdr:cNvCxnSpPr/>
      </xdr:nvCxnSpPr>
      <xdr:spPr>
        <a:xfrm flipH="1" flipV="1">
          <a:off x="6314662" y="5859117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17</xdr:col>
      <xdr:colOff>64605</xdr:colOff>
      <xdr:row>29</xdr:row>
      <xdr:rowOff>213691</xdr:rowOff>
    </xdr:from>
    <xdr:to>
      <xdr:col>17</xdr:col>
      <xdr:colOff>130534</xdr:colOff>
      <xdr:row>30</xdr:row>
      <xdr:rowOff>207988</xdr:rowOff>
    </xdr:to>
    <xdr:cxnSp macro="">
      <xdr:nvCxnSpPr>
        <xdr:cNvPr id="332" name="Conector recto de flecha 331">
          <a:extLst>
            <a:ext uri="{FF2B5EF4-FFF2-40B4-BE49-F238E27FC236}">
              <a16:creationId xmlns:a16="http://schemas.microsoft.com/office/drawing/2014/main" id="{00000000-0008-0000-0500-00004C010000}"/>
            </a:ext>
          </a:extLst>
        </xdr:cNvPr>
        <xdr:cNvCxnSpPr/>
      </xdr:nvCxnSpPr>
      <xdr:spPr>
        <a:xfrm flipH="1" flipV="1">
          <a:off x="6351105" y="6119191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17</xdr:col>
      <xdr:colOff>134179</xdr:colOff>
      <xdr:row>31</xdr:row>
      <xdr:rowOff>18221</xdr:rowOff>
    </xdr:from>
    <xdr:to>
      <xdr:col>17</xdr:col>
      <xdr:colOff>200108</xdr:colOff>
      <xdr:row>32</xdr:row>
      <xdr:rowOff>12518</xdr:rowOff>
    </xdr:to>
    <xdr:cxnSp macro="">
      <xdr:nvCxnSpPr>
        <xdr:cNvPr id="333" name="Conector recto de flecha 332">
          <a:extLst>
            <a:ext uri="{FF2B5EF4-FFF2-40B4-BE49-F238E27FC236}">
              <a16:creationId xmlns:a16="http://schemas.microsoft.com/office/drawing/2014/main" id="{00000000-0008-0000-0500-00004D010000}"/>
            </a:ext>
          </a:extLst>
        </xdr:cNvPr>
        <xdr:cNvCxnSpPr/>
      </xdr:nvCxnSpPr>
      <xdr:spPr>
        <a:xfrm flipH="1" flipV="1">
          <a:off x="6420679" y="6387547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18</xdr:col>
      <xdr:colOff>79513</xdr:colOff>
      <xdr:row>30</xdr:row>
      <xdr:rowOff>145774</xdr:rowOff>
    </xdr:from>
    <xdr:to>
      <xdr:col>18</xdr:col>
      <xdr:colOff>145442</xdr:colOff>
      <xdr:row>31</xdr:row>
      <xdr:rowOff>140071</xdr:rowOff>
    </xdr:to>
    <xdr:cxnSp macro="">
      <xdr:nvCxnSpPr>
        <xdr:cNvPr id="334" name="Conector recto de flecha 333">
          <a:extLst>
            <a:ext uri="{FF2B5EF4-FFF2-40B4-BE49-F238E27FC236}">
              <a16:creationId xmlns:a16="http://schemas.microsoft.com/office/drawing/2014/main" id="{00000000-0008-0000-0500-00004E010000}"/>
            </a:ext>
          </a:extLst>
        </xdr:cNvPr>
        <xdr:cNvCxnSpPr/>
      </xdr:nvCxnSpPr>
      <xdr:spPr>
        <a:xfrm flipH="1" flipV="1">
          <a:off x="6680752" y="6283187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18</xdr:col>
      <xdr:colOff>41414</xdr:colOff>
      <xdr:row>29</xdr:row>
      <xdr:rowOff>124239</xdr:rowOff>
    </xdr:from>
    <xdr:to>
      <xdr:col>18</xdr:col>
      <xdr:colOff>107343</xdr:colOff>
      <xdr:row>30</xdr:row>
      <xdr:rowOff>118536</xdr:rowOff>
    </xdr:to>
    <xdr:cxnSp macro="">
      <xdr:nvCxnSpPr>
        <xdr:cNvPr id="335" name="Conector recto de flecha 334">
          <a:extLst>
            <a:ext uri="{FF2B5EF4-FFF2-40B4-BE49-F238E27FC236}">
              <a16:creationId xmlns:a16="http://schemas.microsoft.com/office/drawing/2014/main" id="{00000000-0008-0000-0500-00004F010000}"/>
            </a:ext>
          </a:extLst>
        </xdr:cNvPr>
        <xdr:cNvCxnSpPr/>
      </xdr:nvCxnSpPr>
      <xdr:spPr>
        <a:xfrm flipH="1" flipV="1">
          <a:off x="6642653" y="6029739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17</xdr:col>
      <xdr:colOff>301488</xdr:colOff>
      <xdr:row>28</xdr:row>
      <xdr:rowOff>226943</xdr:rowOff>
    </xdr:from>
    <xdr:to>
      <xdr:col>18</xdr:col>
      <xdr:colOff>52678</xdr:colOff>
      <xdr:row>29</xdr:row>
      <xdr:rowOff>221240</xdr:rowOff>
    </xdr:to>
    <xdr:cxnSp macro="">
      <xdr:nvCxnSpPr>
        <xdr:cNvPr id="336" name="Conector recto de flecha 335">
          <a:extLst>
            <a:ext uri="{FF2B5EF4-FFF2-40B4-BE49-F238E27FC236}">
              <a16:creationId xmlns:a16="http://schemas.microsoft.com/office/drawing/2014/main" id="{00000000-0008-0000-0500-000050010000}"/>
            </a:ext>
          </a:extLst>
        </xdr:cNvPr>
        <xdr:cNvCxnSpPr/>
      </xdr:nvCxnSpPr>
      <xdr:spPr>
        <a:xfrm flipH="1" flipV="1">
          <a:off x="6587988" y="5900530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17</xdr:col>
      <xdr:colOff>213692</xdr:colOff>
      <xdr:row>27</xdr:row>
      <xdr:rowOff>197125</xdr:rowOff>
    </xdr:from>
    <xdr:to>
      <xdr:col>17</xdr:col>
      <xdr:colOff>279621</xdr:colOff>
      <xdr:row>28</xdr:row>
      <xdr:rowOff>191422</xdr:rowOff>
    </xdr:to>
    <xdr:cxnSp macro="">
      <xdr:nvCxnSpPr>
        <xdr:cNvPr id="337" name="Conector recto de flecha 336">
          <a:extLst>
            <a:ext uri="{FF2B5EF4-FFF2-40B4-BE49-F238E27FC236}">
              <a16:creationId xmlns:a16="http://schemas.microsoft.com/office/drawing/2014/main" id="{00000000-0008-0000-0500-000051010000}"/>
            </a:ext>
          </a:extLst>
        </xdr:cNvPr>
        <xdr:cNvCxnSpPr/>
      </xdr:nvCxnSpPr>
      <xdr:spPr>
        <a:xfrm flipH="1" flipV="1">
          <a:off x="6500192" y="5638799"/>
          <a:ext cx="65929" cy="22621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15</xdr:col>
      <xdr:colOff>33130</xdr:colOff>
      <xdr:row>33</xdr:row>
      <xdr:rowOff>8282</xdr:rowOff>
    </xdr:from>
    <xdr:to>
      <xdr:col>16</xdr:col>
      <xdr:colOff>47305</xdr:colOff>
      <xdr:row>33</xdr:row>
      <xdr:rowOff>33863</xdr:rowOff>
    </xdr:to>
    <xdr:cxnSp macro="">
      <xdr:nvCxnSpPr>
        <xdr:cNvPr id="341" name="Conector recto de flecha 340">
          <a:extLst>
            <a:ext uri="{FF2B5EF4-FFF2-40B4-BE49-F238E27FC236}">
              <a16:creationId xmlns:a16="http://schemas.microsoft.com/office/drawing/2014/main" id="{00000000-0008-0000-0500-000055010000}"/>
            </a:ext>
          </a:extLst>
        </xdr:cNvPr>
        <xdr:cNvCxnSpPr/>
      </xdr:nvCxnSpPr>
      <xdr:spPr>
        <a:xfrm flipH="1">
          <a:off x="5690152" y="6808304"/>
          <a:ext cx="328914" cy="25581"/>
        </a:xfrm>
        <a:prstGeom prst="straightConnector1">
          <a:avLst/>
        </a:prstGeom>
        <a:noFill/>
        <a:ln w="9525" cap="flat" cmpd="sng" algn="ctr">
          <a:solidFill>
            <a:srgbClr val="00B050"/>
          </a:solidFill>
          <a:prstDash val="solid"/>
          <a:tailEnd type="triangle"/>
        </a:ln>
        <a:effectLst/>
      </xdr:spPr>
    </xdr:cxnSp>
    <xdr:clientData/>
  </xdr:twoCellAnchor>
  <xdr:twoCellAnchor>
    <xdr:from>
      <xdr:col>15</xdr:col>
      <xdr:colOff>293204</xdr:colOff>
      <xdr:row>32</xdr:row>
      <xdr:rowOff>119270</xdr:rowOff>
    </xdr:from>
    <xdr:to>
      <xdr:col>16</xdr:col>
      <xdr:colOff>307379</xdr:colOff>
      <xdr:row>32</xdr:row>
      <xdr:rowOff>144851</xdr:rowOff>
    </xdr:to>
    <xdr:cxnSp macro="">
      <xdr:nvCxnSpPr>
        <xdr:cNvPr id="342" name="Conector recto de flecha 341">
          <a:extLst>
            <a:ext uri="{FF2B5EF4-FFF2-40B4-BE49-F238E27FC236}">
              <a16:creationId xmlns:a16="http://schemas.microsoft.com/office/drawing/2014/main" id="{00000000-0008-0000-0500-000056010000}"/>
            </a:ext>
          </a:extLst>
        </xdr:cNvPr>
        <xdr:cNvCxnSpPr/>
      </xdr:nvCxnSpPr>
      <xdr:spPr>
        <a:xfrm flipH="1">
          <a:off x="5950226" y="6720509"/>
          <a:ext cx="328914" cy="25581"/>
        </a:xfrm>
        <a:prstGeom prst="straightConnector1">
          <a:avLst/>
        </a:prstGeom>
        <a:noFill/>
        <a:ln w="9525" cap="flat" cmpd="sng" algn="ctr">
          <a:solidFill>
            <a:srgbClr val="00B050"/>
          </a:solidFill>
          <a:prstDash val="solid"/>
          <a:tailEnd type="triangle"/>
        </a:ln>
        <a:effectLst/>
      </xdr:spPr>
    </xdr:cxnSp>
    <xdr:clientData/>
  </xdr:twoCellAnchor>
  <xdr:twoCellAnchor>
    <xdr:from>
      <xdr:col>17</xdr:col>
      <xdr:colOff>197126</xdr:colOff>
      <xdr:row>31</xdr:row>
      <xdr:rowOff>230257</xdr:rowOff>
    </xdr:from>
    <xdr:to>
      <xdr:col>18</xdr:col>
      <xdr:colOff>211301</xdr:colOff>
      <xdr:row>32</xdr:row>
      <xdr:rowOff>23925</xdr:rowOff>
    </xdr:to>
    <xdr:cxnSp macro="">
      <xdr:nvCxnSpPr>
        <xdr:cNvPr id="343" name="Conector recto de flecha 342">
          <a:extLst>
            <a:ext uri="{FF2B5EF4-FFF2-40B4-BE49-F238E27FC236}">
              <a16:creationId xmlns:a16="http://schemas.microsoft.com/office/drawing/2014/main" id="{00000000-0008-0000-0500-000057010000}"/>
            </a:ext>
          </a:extLst>
        </xdr:cNvPr>
        <xdr:cNvCxnSpPr/>
      </xdr:nvCxnSpPr>
      <xdr:spPr>
        <a:xfrm flipH="1">
          <a:off x="6483626" y="6599583"/>
          <a:ext cx="328914" cy="25581"/>
        </a:xfrm>
        <a:prstGeom prst="straightConnector1">
          <a:avLst/>
        </a:prstGeom>
        <a:noFill/>
        <a:ln w="9525" cap="flat" cmpd="sng" algn="ctr">
          <a:solidFill>
            <a:srgbClr val="00B050"/>
          </a:solidFill>
          <a:prstDash val="solid"/>
          <a:tailEnd type="triangle"/>
        </a:ln>
        <a:effectLst/>
      </xdr:spPr>
    </xdr:cxnSp>
    <xdr:clientData/>
  </xdr:twoCellAnchor>
  <xdr:twoCellAnchor>
    <xdr:from>
      <xdr:col>16</xdr:col>
      <xdr:colOff>225287</xdr:colOff>
      <xdr:row>32</xdr:row>
      <xdr:rowOff>51353</xdr:rowOff>
    </xdr:from>
    <xdr:to>
      <xdr:col>17</xdr:col>
      <xdr:colOff>239462</xdr:colOff>
      <xdr:row>32</xdr:row>
      <xdr:rowOff>76934</xdr:rowOff>
    </xdr:to>
    <xdr:cxnSp macro="">
      <xdr:nvCxnSpPr>
        <xdr:cNvPr id="344" name="Conector recto de flecha 343">
          <a:extLst>
            <a:ext uri="{FF2B5EF4-FFF2-40B4-BE49-F238E27FC236}">
              <a16:creationId xmlns:a16="http://schemas.microsoft.com/office/drawing/2014/main" id="{00000000-0008-0000-0500-000058010000}"/>
            </a:ext>
          </a:extLst>
        </xdr:cNvPr>
        <xdr:cNvCxnSpPr/>
      </xdr:nvCxnSpPr>
      <xdr:spPr>
        <a:xfrm flipH="1">
          <a:off x="6197048" y="6652592"/>
          <a:ext cx="328914" cy="25581"/>
        </a:xfrm>
        <a:prstGeom prst="straightConnector1">
          <a:avLst/>
        </a:prstGeom>
        <a:noFill/>
        <a:ln w="9525" cap="flat" cmpd="sng" algn="ctr">
          <a:solidFill>
            <a:srgbClr val="00B050"/>
          </a:solidFill>
          <a:prstDash val="solid"/>
          <a:tailEnd type="triangle"/>
        </a:ln>
        <a:effectLst/>
      </xdr:spPr>
    </xdr:cxnSp>
    <xdr:clientData/>
  </xdr:twoCellAnchor>
  <xdr:twoCellAnchor>
    <xdr:from>
      <xdr:col>14</xdr:col>
      <xdr:colOff>29817</xdr:colOff>
      <xdr:row>33</xdr:row>
      <xdr:rowOff>13252</xdr:rowOff>
    </xdr:from>
    <xdr:to>
      <xdr:col>15</xdr:col>
      <xdr:colOff>43992</xdr:colOff>
      <xdr:row>33</xdr:row>
      <xdr:rowOff>38833</xdr:rowOff>
    </xdr:to>
    <xdr:cxnSp macro="">
      <xdr:nvCxnSpPr>
        <xdr:cNvPr id="345" name="Conector recto de flecha 344">
          <a:extLst>
            <a:ext uri="{FF2B5EF4-FFF2-40B4-BE49-F238E27FC236}">
              <a16:creationId xmlns:a16="http://schemas.microsoft.com/office/drawing/2014/main" id="{00000000-0008-0000-0500-000059010000}"/>
            </a:ext>
          </a:extLst>
        </xdr:cNvPr>
        <xdr:cNvCxnSpPr/>
      </xdr:nvCxnSpPr>
      <xdr:spPr>
        <a:xfrm flipH="1">
          <a:off x="5372100" y="6813274"/>
          <a:ext cx="328914" cy="25581"/>
        </a:xfrm>
        <a:prstGeom prst="straightConnector1">
          <a:avLst/>
        </a:prstGeom>
        <a:noFill/>
        <a:ln w="9525" cap="flat" cmpd="sng" algn="ctr">
          <a:solidFill>
            <a:srgbClr val="00B050"/>
          </a:solidFill>
          <a:prstDash val="solid"/>
          <a:tailEnd type="triangle"/>
        </a:ln>
        <a:effectLst/>
      </xdr:spPr>
    </xdr:cxnSp>
    <xdr:clientData/>
  </xdr:twoCellAnchor>
  <xdr:twoCellAnchor>
    <xdr:from>
      <xdr:col>3</xdr:col>
      <xdr:colOff>24847</xdr:colOff>
      <xdr:row>28</xdr:row>
      <xdr:rowOff>99391</xdr:rowOff>
    </xdr:from>
    <xdr:to>
      <xdr:col>3</xdr:col>
      <xdr:colOff>289892</xdr:colOff>
      <xdr:row>28</xdr:row>
      <xdr:rowOff>99391</xdr:rowOff>
    </xdr:to>
    <xdr:cxnSp macro="">
      <xdr:nvCxnSpPr>
        <xdr:cNvPr id="346" name="Conector recto de flecha 345">
          <a:extLst>
            <a:ext uri="{FF2B5EF4-FFF2-40B4-BE49-F238E27FC236}">
              <a16:creationId xmlns:a16="http://schemas.microsoft.com/office/drawing/2014/main" id="{00000000-0008-0000-0500-00005A010000}"/>
            </a:ext>
          </a:extLst>
        </xdr:cNvPr>
        <xdr:cNvCxnSpPr/>
      </xdr:nvCxnSpPr>
      <xdr:spPr>
        <a:xfrm>
          <a:off x="836543" y="5772978"/>
          <a:ext cx="265045" cy="0"/>
        </a:xfrm>
        <a:prstGeom prst="straightConnector1">
          <a:avLst/>
        </a:prstGeom>
        <a:noFill/>
        <a:ln w="9525" cap="flat" cmpd="sng" algn="ctr">
          <a:solidFill>
            <a:srgbClr val="FFFF00"/>
          </a:solidFill>
          <a:prstDash val="solid"/>
          <a:tailEnd type="triangle"/>
        </a:ln>
        <a:effectLst/>
      </xdr:spPr>
    </xdr:cxnSp>
    <xdr:clientData/>
  </xdr:twoCellAnchor>
  <xdr:twoCellAnchor>
    <xdr:from>
      <xdr:col>7</xdr:col>
      <xdr:colOff>1</xdr:colOff>
      <xdr:row>16</xdr:row>
      <xdr:rowOff>8283</xdr:rowOff>
    </xdr:from>
    <xdr:to>
      <xdr:col>7</xdr:col>
      <xdr:colOff>266701</xdr:colOff>
      <xdr:row>16</xdr:row>
      <xdr:rowOff>8283</xdr:rowOff>
    </xdr:to>
    <xdr:sp macro="" textlink="">
      <xdr:nvSpPr>
        <xdr:cNvPr id="275" name="Line 1051">
          <a:extLst>
            <a:ext uri="{FF2B5EF4-FFF2-40B4-BE49-F238E27FC236}">
              <a16:creationId xmlns:a16="http://schemas.microsoft.com/office/drawing/2014/main" id="{00000000-0008-0000-0500-000013010000}"/>
            </a:ext>
          </a:extLst>
        </xdr:cNvPr>
        <xdr:cNvSpPr>
          <a:spLocks noChangeShapeType="1"/>
        </xdr:cNvSpPr>
      </xdr:nvSpPr>
      <xdr:spPr bwMode="auto">
        <a:xfrm flipH="1" flipV="1">
          <a:off x="2070653" y="3180522"/>
          <a:ext cx="266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19050</xdr:colOff>
      <xdr:row>27</xdr:row>
      <xdr:rowOff>209550</xdr:rowOff>
    </xdr:from>
    <xdr:ext cx="1283770" cy="257001"/>
    <xdr:sp macro="" textlink="">
      <xdr:nvSpPr>
        <xdr:cNvPr id="2" name="47 CuadroTexto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1802130" y="5589270"/>
          <a:ext cx="1283770" cy="2570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/>
        </a:p>
      </xdr:txBody>
    </xdr:sp>
    <xdr:clientData/>
  </xdr:oneCellAnchor>
  <xdr:twoCellAnchor>
    <xdr:from>
      <xdr:col>4</xdr:col>
      <xdr:colOff>152400</xdr:colOff>
      <xdr:row>22</xdr:row>
      <xdr:rowOff>133350</xdr:rowOff>
    </xdr:from>
    <xdr:to>
      <xdr:col>4</xdr:col>
      <xdr:colOff>152400</xdr:colOff>
      <xdr:row>22</xdr:row>
      <xdr:rowOff>133350</xdr:rowOff>
    </xdr:to>
    <xdr:sp macro="" textlink="">
      <xdr:nvSpPr>
        <xdr:cNvPr id="3" name="Line 270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>
          <a:spLocks noChangeShapeType="1"/>
        </xdr:cNvSpPr>
      </xdr:nvSpPr>
      <xdr:spPr bwMode="auto">
        <a:xfrm>
          <a:off x="1295400" y="442341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298588</xdr:colOff>
      <xdr:row>17</xdr:row>
      <xdr:rowOff>23605</xdr:rowOff>
    </xdr:from>
    <xdr:to>
      <xdr:col>4</xdr:col>
      <xdr:colOff>329233</xdr:colOff>
      <xdr:row>19</xdr:row>
      <xdr:rowOff>125999</xdr:rowOff>
    </xdr:to>
    <xdr:sp macro="" textlink="">
      <xdr:nvSpPr>
        <xdr:cNvPr id="4" name="Line 1050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>
          <a:spLocks noChangeShapeType="1"/>
        </xdr:cNvSpPr>
      </xdr:nvSpPr>
      <xdr:spPr bwMode="auto">
        <a:xfrm>
          <a:off x="1441588" y="3345925"/>
          <a:ext cx="23025" cy="48339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581025</xdr:colOff>
      <xdr:row>14</xdr:row>
      <xdr:rowOff>0</xdr:rowOff>
    </xdr:from>
    <xdr:to>
      <xdr:col>4</xdr:col>
      <xdr:colOff>581025</xdr:colOff>
      <xdr:row>16</xdr:row>
      <xdr:rowOff>0</xdr:rowOff>
    </xdr:to>
    <xdr:sp macro="" textlink="">
      <xdr:nvSpPr>
        <xdr:cNvPr id="5" name="Line 1051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>
          <a:spLocks noChangeShapeType="1"/>
        </xdr:cNvSpPr>
      </xdr:nvSpPr>
      <xdr:spPr bwMode="auto">
        <a:xfrm flipV="1">
          <a:off x="1464945" y="2720340"/>
          <a:ext cx="0" cy="4114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50938</xdr:colOff>
      <xdr:row>12</xdr:row>
      <xdr:rowOff>97735</xdr:rowOff>
    </xdr:from>
    <xdr:to>
      <xdr:col>7</xdr:col>
      <xdr:colOff>165238</xdr:colOff>
      <xdr:row>19</xdr:row>
      <xdr:rowOff>21535</xdr:rowOff>
    </xdr:to>
    <xdr:sp macro="" textlink="">
      <xdr:nvSpPr>
        <xdr:cNvPr id="6" name="Freeform 1059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>
          <a:spLocks/>
        </xdr:cNvSpPr>
      </xdr:nvSpPr>
      <xdr:spPr bwMode="auto">
        <a:xfrm>
          <a:off x="1834018" y="2414215"/>
          <a:ext cx="434340" cy="1310640"/>
        </a:xfrm>
        <a:custGeom>
          <a:avLst/>
          <a:gdLst>
            <a:gd name="T0" fmla="*/ 2147483647 w 27"/>
            <a:gd name="T1" fmla="*/ 2147483647 h 201"/>
            <a:gd name="T2" fmla="*/ 2147483647 w 27"/>
            <a:gd name="T3" fmla="*/ 2147483647 h 201"/>
            <a:gd name="T4" fmla="*/ 2147483647 w 27"/>
            <a:gd name="T5" fmla="*/ 2147483647 h 201"/>
            <a:gd name="T6" fmla="*/ 0 60000 65536"/>
            <a:gd name="T7" fmla="*/ 0 60000 65536"/>
            <a:gd name="T8" fmla="*/ 0 60000 65536"/>
            <a:gd name="T9" fmla="*/ 0 w 27"/>
            <a:gd name="T10" fmla="*/ 0 h 201"/>
            <a:gd name="T11" fmla="*/ 27 w 27"/>
            <a:gd name="T12" fmla="*/ 201 h 201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T9" t="T10" r="T11" b="T12"/>
          <a:pathLst>
            <a:path w="27" h="201">
              <a:moveTo>
                <a:pt x="4" y="201"/>
              </a:moveTo>
              <a:cubicBezTo>
                <a:pt x="2" y="132"/>
                <a:pt x="0" y="64"/>
                <a:pt x="4" y="32"/>
              </a:cubicBezTo>
              <a:cubicBezTo>
                <a:pt x="8" y="0"/>
                <a:pt x="17" y="5"/>
                <a:pt x="27" y="11"/>
              </a:cubicBezTo>
            </a:path>
          </a:pathLst>
        </a:custGeom>
        <a:noFill/>
        <a:ln w="9525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193675</xdr:colOff>
      <xdr:row>14</xdr:row>
      <xdr:rowOff>177800</xdr:rowOff>
    </xdr:from>
    <xdr:to>
      <xdr:col>7</xdr:col>
      <xdr:colOff>203200</xdr:colOff>
      <xdr:row>15</xdr:row>
      <xdr:rowOff>88900</xdr:rowOff>
    </xdr:to>
    <xdr:sp macro="" textlink="">
      <xdr:nvSpPr>
        <xdr:cNvPr id="7" name="Line 1182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>
          <a:spLocks noChangeShapeType="1"/>
        </xdr:cNvSpPr>
      </xdr:nvSpPr>
      <xdr:spPr bwMode="auto">
        <a:xfrm flipV="1">
          <a:off x="2296795" y="2898140"/>
          <a:ext cx="9525" cy="11684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295275</xdr:colOff>
      <xdr:row>13</xdr:row>
      <xdr:rowOff>142875</xdr:rowOff>
    </xdr:from>
    <xdr:to>
      <xdr:col>5</xdr:col>
      <xdr:colOff>266700</xdr:colOff>
      <xdr:row>13</xdr:row>
      <xdr:rowOff>142875</xdr:rowOff>
    </xdr:to>
    <xdr:sp macro="" textlink="">
      <xdr:nvSpPr>
        <xdr:cNvPr id="8" name="Line 1051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>
          <a:spLocks noChangeShapeType="1"/>
        </xdr:cNvSpPr>
      </xdr:nvSpPr>
      <xdr:spPr bwMode="auto">
        <a:xfrm flipV="1">
          <a:off x="1438275" y="2657475"/>
          <a:ext cx="29146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28575</xdr:colOff>
      <xdr:row>13</xdr:row>
      <xdr:rowOff>142875</xdr:rowOff>
    </xdr:from>
    <xdr:to>
      <xdr:col>7</xdr:col>
      <xdr:colOff>295275</xdr:colOff>
      <xdr:row>13</xdr:row>
      <xdr:rowOff>142875</xdr:rowOff>
    </xdr:to>
    <xdr:sp macro="" textlink="">
      <xdr:nvSpPr>
        <xdr:cNvPr id="9" name="Line 1051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>
          <a:spLocks noChangeShapeType="1"/>
        </xdr:cNvSpPr>
      </xdr:nvSpPr>
      <xdr:spPr bwMode="auto">
        <a:xfrm flipH="1" flipV="1">
          <a:off x="2131695" y="2657475"/>
          <a:ext cx="266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17</xdr:col>
      <xdr:colOff>302895</xdr:colOff>
      <xdr:row>20</xdr:row>
      <xdr:rowOff>0</xdr:rowOff>
    </xdr:from>
    <xdr:ext cx="194454" cy="264560"/>
    <xdr:sp macro="" textlink="">
      <xdr:nvSpPr>
        <xdr:cNvPr id="11" name="46 CuadroTexto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 txBox="1"/>
      </xdr:nvSpPr>
      <xdr:spPr>
        <a:xfrm>
          <a:off x="6711315" y="3893820"/>
          <a:ext cx="19445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9525</xdr:colOff>
      <xdr:row>19</xdr:row>
      <xdr:rowOff>180975</xdr:rowOff>
    </xdr:from>
    <xdr:ext cx="1304996" cy="264560"/>
    <xdr:sp macro="" textlink="">
      <xdr:nvSpPr>
        <xdr:cNvPr id="12" name="47 CuadroTexto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SpPr txBox="1"/>
      </xdr:nvSpPr>
      <xdr:spPr>
        <a:xfrm>
          <a:off x="1152525" y="3884295"/>
          <a:ext cx="1304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279372</xdr:colOff>
      <xdr:row>11</xdr:row>
      <xdr:rowOff>163996</xdr:rowOff>
    </xdr:from>
    <xdr:ext cx="1446102" cy="264560"/>
    <xdr:sp macro="" textlink="">
      <xdr:nvSpPr>
        <xdr:cNvPr id="13" name="50 CuadroTexto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SpPr txBox="1"/>
      </xdr:nvSpPr>
      <xdr:spPr>
        <a:xfrm>
          <a:off x="1422372" y="2282356"/>
          <a:ext cx="144610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CL" sz="1100"/>
            <a:t>NONEL</a:t>
          </a:r>
          <a:r>
            <a:rPr lang="es-CL" sz="1100" baseline="0"/>
            <a:t> DUAL 17 / 600</a:t>
          </a:r>
          <a:endParaRPr lang="es-CL" sz="1100"/>
        </a:p>
      </xdr:txBody>
    </xdr:sp>
    <xdr:clientData/>
  </xdr:oneCellAnchor>
  <xdr:oneCellAnchor>
    <xdr:from>
      <xdr:col>18</xdr:col>
      <xdr:colOff>57150</xdr:colOff>
      <xdr:row>38</xdr:row>
      <xdr:rowOff>0</xdr:rowOff>
    </xdr:from>
    <xdr:ext cx="1878249" cy="238134"/>
    <xdr:sp macro="" textlink="">
      <xdr:nvSpPr>
        <xdr:cNvPr id="14" name="3 CuadroTexto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 txBox="1"/>
      </xdr:nvSpPr>
      <xdr:spPr>
        <a:xfrm>
          <a:off x="6785610" y="7635240"/>
          <a:ext cx="1878249" cy="2381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/>
        </a:p>
      </xdr:txBody>
    </xdr:sp>
    <xdr:clientData/>
  </xdr:oneCellAnchor>
  <xdr:twoCellAnchor>
    <xdr:from>
      <xdr:col>7</xdr:col>
      <xdr:colOff>203200</xdr:colOff>
      <xdr:row>16</xdr:row>
      <xdr:rowOff>38100</xdr:rowOff>
    </xdr:from>
    <xdr:to>
      <xdr:col>7</xdr:col>
      <xdr:colOff>212725</xdr:colOff>
      <xdr:row>17</xdr:row>
      <xdr:rowOff>21430</xdr:rowOff>
    </xdr:to>
    <xdr:sp macro="" textlink="">
      <xdr:nvSpPr>
        <xdr:cNvPr id="15" name="Line 1181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SpPr>
          <a:spLocks noChangeShapeType="1"/>
        </xdr:cNvSpPr>
      </xdr:nvSpPr>
      <xdr:spPr bwMode="auto">
        <a:xfrm>
          <a:off x="2306320" y="3169920"/>
          <a:ext cx="9525" cy="17383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191556</xdr:colOff>
      <xdr:row>19</xdr:row>
      <xdr:rowOff>69850</xdr:rowOff>
    </xdr:from>
    <xdr:to>
      <xdr:col>7</xdr:col>
      <xdr:colOff>196849</xdr:colOff>
      <xdr:row>20</xdr:row>
      <xdr:rowOff>5290</xdr:rowOff>
    </xdr:to>
    <xdr:sp macro="" textlink="">
      <xdr:nvSpPr>
        <xdr:cNvPr id="17" name="Line 1181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SpPr>
          <a:spLocks noChangeShapeType="1"/>
        </xdr:cNvSpPr>
      </xdr:nvSpPr>
      <xdr:spPr bwMode="auto">
        <a:xfrm flipH="1">
          <a:off x="2294676" y="3773170"/>
          <a:ext cx="5293" cy="12594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152400</xdr:colOff>
      <xdr:row>23</xdr:row>
      <xdr:rowOff>133350</xdr:rowOff>
    </xdr:from>
    <xdr:to>
      <xdr:col>4</xdr:col>
      <xdr:colOff>152400</xdr:colOff>
      <xdr:row>23</xdr:row>
      <xdr:rowOff>133350</xdr:rowOff>
    </xdr:to>
    <xdr:sp macro="" textlink="">
      <xdr:nvSpPr>
        <xdr:cNvPr id="18" name="Line 270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SpPr>
          <a:spLocks noChangeShapeType="1"/>
        </xdr:cNvSpPr>
      </xdr:nvSpPr>
      <xdr:spPr bwMode="auto">
        <a:xfrm>
          <a:off x="1295400" y="45986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86554</xdr:colOff>
      <xdr:row>18</xdr:row>
      <xdr:rowOff>185945</xdr:rowOff>
    </xdr:from>
    <xdr:to>
      <xdr:col>6</xdr:col>
      <xdr:colOff>153229</xdr:colOff>
      <xdr:row>19</xdr:row>
      <xdr:rowOff>147845</xdr:rowOff>
    </xdr:to>
    <xdr:sp macro="" textlink="">
      <xdr:nvSpPr>
        <xdr:cNvPr id="19" name="AutoShape 8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SpPr>
          <a:spLocks noChangeArrowheads="1"/>
        </xdr:cNvSpPr>
      </xdr:nvSpPr>
      <xdr:spPr bwMode="auto">
        <a:xfrm>
          <a:off x="1869634" y="3698765"/>
          <a:ext cx="66675" cy="152400"/>
        </a:xfrm>
        <a:prstGeom prst="flowChartTerminator">
          <a:avLst/>
        </a:prstGeom>
        <a:solidFill>
          <a:srgbClr val="FF99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285750</xdr:colOff>
      <xdr:row>51</xdr:row>
      <xdr:rowOff>114300</xdr:rowOff>
    </xdr:from>
    <xdr:to>
      <xdr:col>8</xdr:col>
      <xdr:colOff>209550</xdr:colOff>
      <xdr:row>51</xdr:row>
      <xdr:rowOff>114300</xdr:rowOff>
    </xdr:to>
    <xdr:cxnSp macro="">
      <xdr:nvCxnSpPr>
        <xdr:cNvPr id="21" name="6 Conector recto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CxnSpPr>
          <a:cxnSpLocks noChangeShapeType="1"/>
        </xdr:cNvCxnSpPr>
      </xdr:nvCxnSpPr>
      <xdr:spPr bwMode="auto">
        <a:xfrm>
          <a:off x="788670" y="9829800"/>
          <a:ext cx="184404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17</xdr:col>
      <xdr:colOff>66675</xdr:colOff>
      <xdr:row>51</xdr:row>
      <xdr:rowOff>152400</xdr:rowOff>
    </xdr:from>
    <xdr:to>
      <xdr:col>22</xdr:col>
      <xdr:colOff>304800</xdr:colOff>
      <xdr:row>51</xdr:row>
      <xdr:rowOff>152400</xdr:rowOff>
    </xdr:to>
    <xdr:cxnSp macro="">
      <xdr:nvCxnSpPr>
        <xdr:cNvPr id="22" name="29 Conector recto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CxnSpPr>
          <a:cxnSpLocks noChangeShapeType="1"/>
        </xdr:cNvCxnSpPr>
      </xdr:nvCxnSpPr>
      <xdr:spPr bwMode="auto">
        <a:xfrm>
          <a:off x="6475095" y="9867900"/>
          <a:ext cx="1967865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291522</xdr:colOff>
      <xdr:row>15</xdr:row>
      <xdr:rowOff>100735</xdr:rowOff>
    </xdr:from>
    <xdr:to>
      <xdr:col>9</xdr:col>
      <xdr:colOff>320190</xdr:colOff>
      <xdr:row>16</xdr:row>
      <xdr:rowOff>91210</xdr:rowOff>
    </xdr:to>
    <xdr:sp macro="" textlink="">
      <xdr:nvSpPr>
        <xdr:cNvPr id="23" name="27 CuadroTexto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SpPr txBox="1">
          <a:spLocks noChangeArrowheads="1"/>
        </xdr:cNvSpPr>
      </xdr:nvSpPr>
      <xdr:spPr bwMode="auto">
        <a:xfrm>
          <a:off x="2394642" y="3026815"/>
          <a:ext cx="668748" cy="19621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700"/>
            </a:lnSpc>
            <a:defRPr sz="1000"/>
          </a:pPr>
          <a:r>
            <a:rPr lang="es-CL" sz="700" b="1" i="0" strike="noStrike">
              <a:solidFill>
                <a:srgbClr val="000000"/>
              </a:solidFill>
              <a:latin typeface="Arial"/>
              <a:cs typeface="Arial"/>
            </a:rPr>
            <a:t>0,7  m taco</a:t>
          </a:r>
        </a:p>
        <a:p>
          <a:pPr algn="l" rtl="0">
            <a:lnSpc>
              <a:spcPts val="1100"/>
            </a:lnSpc>
            <a:defRPr sz="1000"/>
          </a:pPr>
          <a:endParaRPr lang="es-CL" sz="1100" b="0" i="0" strike="noStrike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lnSpc>
              <a:spcPts val="1100"/>
            </a:lnSpc>
            <a:defRPr sz="1000"/>
          </a:pPr>
          <a:endParaRPr lang="es-CL" sz="1100" b="0" i="0" strike="noStrike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1</xdr:col>
      <xdr:colOff>85725</xdr:colOff>
      <xdr:row>39</xdr:row>
      <xdr:rowOff>38100</xdr:rowOff>
    </xdr:from>
    <xdr:to>
      <xdr:col>9</xdr:col>
      <xdr:colOff>95250</xdr:colOff>
      <xdr:row>52</xdr:row>
      <xdr:rowOff>85725</xdr:rowOff>
    </xdr:to>
    <xdr:sp macro="" textlink="">
      <xdr:nvSpPr>
        <xdr:cNvPr id="24" name="Object 2" hidden="1">
          <a:extLst>
            <a:ext uri="{63B3BB69-23CF-44E3-9099-C40C66FF867C}">
              <a14:compatExt xmlns:a14="http://schemas.microsoft.com/office/drawing/2010/main" spid="_x0000_s5122"/>
            </a:ex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SpPr/>
      </xdr:nvSpPr>
      <xdr:spPr bwMode="auto">
        <a:xfrm>
          <a:off x="268605" y="7833360"/>
          <a:ext cx="2569845" cy="21278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312854</xdr:colOff>
      <xdr:row>14</xdr:row>
      <xdr:rowOff>165652</xdr:rowOff>
    </xdr:from>
    <xdr:to>
      <xdr:col>12</xdr:col>
      <xdr:colOff>1</xdr:colOff>
      <xdr:row>15</xdr:row>
      <xdr:rowOff>198414</xdr:rowOff>
    </xdr:to>
    <xdr:cxnSp macro="">
      <xdr:nvCxnSpPr>
        <xdr:cNvPr id="29" name="89 Conector recto">
          <a:extLst>
            <a:ext uri="{FF2B5EF4-FFF2-40B4-BE49-F238E27FC236}">
              <a16:creationId xmlns:a16="http://schemas.microsoft.com/office/drawing/2014/main" id="{00000000-0008-0000-0600-00001D000000}"/>
            </a:ext>
          </a:extLst>
        </xdr:cNvPr>
        <xdr:cNvCxnSpPr>
          <a:cxnSpLocks noChangeShapeType="1"/>
        </xdr:cNvCxnSpPr>
      </xdr:nvCxnSpPr>
      <xdr:spPr bwMode="auto">
        <a:xfrm flipH="1">
          <a:off x="4710919" y="2948609"/>
          <a:ext cx="1886" cy="231544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56572</xdr:colOff>
      <xdr:row>17</xdr:row>
      <xdr:rowOff>18185</xdr:rowOff>
    </xdr:from>
    <xdr:to>
      <xdr:col>10</xdr:col>
      <xdr:colOff>25400</xdr:colOff>
      <xdr:row>18</xdr:row>
      <xdr:rowOff>19050</xdr:rowOff>
    </xdr:to>
    <xdr:sp macro="" textlink="">
      <xdr:nvSpPr>
        <xdr:cNvPr id="30" name="27 CuadroTexto">
          <a:extLst>
            <a:ext uri="{FF2B5EF4-FFF2-40B4-BE49-F238E27FC236}">
              <a16:creationId xmlns:a16="http://schemas.microsoft.com/office/drawing/2014/main" id="{00000000-0008-0000-0600-00001E000000}"/>
            </a:ext>
          </a:extLst>
        </xdr:cNvPr>
        <xdr:cNvSpPr txBox="1">
          <a:spLocks noChangeArrowheads="1"/>
        </xdr:cNvSpPr>
      </xdr:nvSpPr>
      <xdr:spPr bwMode="auto">
        <a:xfrm>
          <a:off x="2479732" y="3340505"/>
          <a:ext cx="1271848" cy="19136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700"/>
            </a:lnSpc>
            <a:defRPr sz="1000"/>
          </a:pPr>
          <a:r>
            <a:rPr lang="es-CL" sz="700" b="1" i="0" strike="noStrike">
              <a:solidFill>
                <a:srgbClr val="000000"/>
              </a:solidFill>
              <a:latin typeface="Arial"/>
              <a:cs typeface="Arial"/>
            </a:rPr>
            <a:t>1,3</a:t>
          </a:r>
          <a:r>
            <a:rPr lang="es-CL" sz="700" b="1" i="0" strike="noStrike" baseline="0">
              <a:solidFill>
                <a:srgbClr val="000000"/>
              </a:solidFill>
              <a:latin typeface="Arial"/>
              <a:cs typeface="Arial"/>
            </a:rPr>
            <a:t> m carga</a:t>
          </a:r>
          <a:endParaRPr lang="es-CL" sz="7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100"/>
            </a:lnSpc>
            <a:defRPr sz="1000"/>
          </a:pPr>
          <a:endParaRPr lang="es-CL" sz="1100" b="0" i="0" strike="noStrike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lnSpc>
              <a:spcPts val="1100"/>
            </a:lnSpc>
            <a:defRPr sz="1000"/>
          </a:pPr>
          <a:endParaRPr lang="es-CL" sz="1100" b="0" i="0" strike="noStrike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 editAs="oneCell">
    <xdr:from>
      <xdr:col>3</xdr:col>
      <xdr:colOff>74543</xdr:colOff>
      <xdr:row>49</xdr:row>
      <xdr:rowOff>149087</xdr:rowOff>
    </xdr:from>
    <xdr:to>
      <xdr:col>7</xdr:col>
      <xdr:colOff>302729</xdr:colOff>
      <xdr:row>51</xdr:row>
      <xdr:rowOff>90694</xdr:rowOff>
    </xdr:to>
    <xdr:pic>
      <xdr:nvPicPr>
        <xdr:cNvPr id="36" name="Imagen 35">
          <a:extLst>
            <a:ext uri="{FF2B5EF4-FFF2-40B4-BE49-F238E27FC236}">
              <a16:creationId xmlns:a16="http://schemas.microsoft.com/office/drawing/2014/main" id="{00000000-0008-0000-06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239" y="9740348"/>
          <a:ext cx="1487142" cy="272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19050</xdr:colOff>
      <xdr:row>27</xdr:row>
      <xdr:rowOff>209550</xdr:rowOff>
    </xdr:from>
    <xdr:ext cx="1283770" cy="257001"/>
    <xdr:sp macro="" textlink="">
      <xdr:nvSpPr>
        <xdr:cNvPr id="15" name="47 CuadroTexto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SpPr txBox="1"/>
      </xdr:nvSpPr>
      <xdr:spPr>
        <a:xfrm>
          <a:off x="1143000" y="4181475"/>
          <a:ext cx="1295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/>
        </a:p>
      </xdr:txBody>
    </xdr:sp>
    <xdr:clientData/>
  </xdr:oneCellAnchor>
  <xdr:twoCellAnchor>
    <xdr:from>
      <xdr:col>4</xdr:col>
      <xdr:colOff>152400</xdr:colOff>
      <xdr:row>22</xdr:row>
      <xdr:rowOff>133350</xdr:rowOff>
    </xdr:from>
    <xdr:to>
      <xdr:col>4</xdr:col>
      <xdr:colOff>152400</xdr:colOff>
      <xdr:row>22</xdr:row>
      <xdr:rowOff>133350</xdr:rowOff>
    </xdr:to>
    <xdr:sp macro="" textlink="">
      <xdr:nvSpPr>
        <xdr:cNvPr id="5463" name="Line 270">
          <a:extLst>
            <a:ext uri="{FF2B5EF4-FFF2-40B4-BE49-F238E27FC236}">
              <a16:creationId xmlns:a16="http://schemas.microsoft.com/office/drawing/2014/main" id="{00000000-0008-0000-0700-000057150000}"/>
            </a:ext>
          </a:extLst>
        </xdr:cNvPr>
        <xdr:cNvSpPr>
          <a:spLocks noChangeShapeType="1"/>
        </xdr:cNvSpPr>
      </xdr:nvSpPr>
      <xdr:spPr bwMode="auto">
        <a:xfrm>
          <a:off x="1276350" y="468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542925</xdr:colOff>
      <xdr:row>68</xdr:row>
      <xdr:rowOff>114300</xdr:rowOff>
    </xdr:from>
    <xdr:to>
      <xdr:col>31</xdr:col>
      <xdr:colOff>542925</xdr:colOff>
      <xdr:row>70</xdr:row>
      <xdr:rowOff>0</xdr:rowOff>
    </xdr:to>
    <xdr:sp macro="" textlink="">
      <xdr:nvSpPr>
        <xdr:cNvPr id="5464" name="Line 1170">
          <a:extLst>
            <a:ext uri="{FF2B5EF4-FFF2-40B4-BE49-F238E27FC236}">
              <a16:creationId xmlns:a16="http://schemas.microsoft.com/office/drawing/2014/main" id="{00000000-0008-0000-0700-000058150000}"/>
            </a:ext>
          </a:extLst>
        </xdr:cNvPr>
        <xdr:cNvSpPr>
          <a:spLocks noChangeShapeType="1"/>
        </xdr:cNvSpPr>
      </xdr:nvSpPr>
      <xdr:spPr bwMode="auto">
        <a:xfrm>
          <a:off x="13744575" y="12649200"/>
          <a:ext cx="0" cy="266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542925</xdr:colOff>
      <xdr:row>71</xdr:row>
      <xdr:rowOff>85725</xdr:rowOff>
    </xdr:from>
    <xdr:to>
      <xdr:col>31</xdr:col>
      <xdr:colOff>542925</xdr:colOff>
      <xdr:row>72</xdr:row>
      <xdr:rowOff>133350</xdr:rowOff>
    </xdr:to>
    <xdr:sp macro="" textlink="">
      <xdr:nvSpPr>
        <xdr:cNvPr id="5465" name="Line 1171">
          <a:extLst>
            <a:ext uri="{FF2B5EF4-FFF2-40B4-BE49-F238E27FC236}">
              <a16:creationId xmlns:a16="http://schemas.microsoft.com/office/drawing/2014/main" id="{00000000-0008-0000-0700-000059150000}"/>
            </a:ext>
          </a:extLst>
        </xdr:cNvPr>
        <xdr:cNvSpPr>
          <a:spLocks noChangeShapeType="1"/>
        </xdr:cNvSpPr>
      </xdr:nvSpPr>
      <xdr:spPr bwMode="auto">
        <a:xfrm>
          <a:off x="13744575" y="13192125"/>
          <a:ext cx="0" cy="238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542925</xdr:colOff>
      <xdr:row>68</xdr:row>
      <xdr:rowOff>114300</xdr:rowOff>
    </xdr:from>
    <xdr:to>
      <xdr:col>31</xdr:col>
      <xdr:colOff>542925</xdr:colOff>
      <xdr:row>70</xdr:row>
      <xdr:rowOff>0</xdr:rowOff>
    </xdr:to>
    <xdr:sp macro="" textlink="">
      <xdr:nvSpPr>
        <xdr:cNvPr id="5466" name="Line 1172">
          <a:extLst>
            <a:ext uri="{FF2B5EF4-FFF2-40B4-BE49-F238E27FC236}">
              <a16:creationId xmlns:a16="http://schemas.microsoft.com/office/drawing/2014/main" id="{00000000-0008-0000-0700-00005A150000}"/>
            </a:ext>
          </a:extLst>
        </xdr:cNvPr>
        <xdr:cNvSpPr>
          <a:spLocks noChangeShapeType="1"/>
        </xdr:cNvSpPr>
      </xdr:nvSpPr>
      <xdr:spPr bwMode="auto">
        <a:xfrm>
          <a:off x="13744575" y="12649200"/>
          <a:ext cx="0" cy="266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298588</xdr:colOff>
      <xdr:row>17</xdr:row>
      <xdr:rowOff>23605</xdr:rowOff>
    </xdr:from>
    <xdr:to>
      <xdr:col>4</xdr:col>
      <xdr:colOff>329233</xdr:colOff>
      <xdr:row>19</xdr:row>
      <xdr:rowOff>125999</xdr:rowOff>
    </xdr:to>
    <xdr:sp macro="" textlink="">
      <xdr:nvSpPr>
        <xdr:cNvPr id="5467" name="Line 1050">
          <a:extLst>
            <a:ext uri="{FF2B5EF4-FFF2-40B4-BE49-F238E27FC236}">
              <a16:creationId xmlns:a16="http://schemas.microsoft.com/office/drawing/2014/main" id="{00000000-0008-0000-0700-00005B150000}"/>
            </a:ext>
          </a:extLst>
        </xdr:cNvPr>
        <xdr:cNvSpPr>
          <a:spLocks noChangeShapeType="1"/>
        </xdr:cNvSpPr>
      </xdr:nvSpPr>
      <xdr:spPr bwMode="auto">
        <a:xfrm>
          <a:off x="1497496" y="3570632"/>
          <a:ext cx="30645" cy="47511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581025</xdr:colOff>
      <xdr:row>14</xdr:row>
      <xdr:rowOff>0</xdr:rowOff>
    </xdr:from>
    <xdr:to>
      <xdr:col>4</xdr:col>
      <xdr:colOff>581025</xdr:colOff>
      <xdr:row>16</xdr:row>
      <xdr:rowOff>0</xdr:rowOff>
    </xdr:to>
    <xdr:sp macro="" textlink="">
      <xdr:nvSpPr>
        <xdr:cNvPr id="5468" name="Line 1051">
          <a:extLst>
            <a:ext uri="{FF2B5EF4-FFF2-40B4-BE49-F238E27FC236}">
              <a16:creationId xmlns:a16="http://schemas.microsoft.com/office/drawing/2014/main" id="{00000000-0008-0000-0700-00005C150000}"/>
            </a:ext>
          </a:extLst>
        </xdr:cNvPr>
        <xdr:cNvSpPr>
          <a:spLocks noChangeShapeType="1"/>
        </xdr:cNvSpPr>
      </xdr:nvSpPr>
      <xdr:spPr bwMode="auto">
        <a:xfrm flipV="1">
          <a:off x="1438275" y="2990850"/>
          <a:ext cx="0" cy="400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50938</xdr:colOff>
      <xdr:row>12</xdr:row>
      <xdr:rowOff>97735</xdr:rowOff>
    </xdr:from>
    <xdr:to>
      <xdr:col>7</xdr:col>
      <xdr:colOff>165238</xdr:colOff>
      <xdr:row>19</xdr:row>
      <xdr:rowOff>21535</xdr:rowOff>
    </xdr:to>
    <xdr:sp macro="" textlink="">
      <xdr:nvSpPr>
        <xdr:cNvPr id="5469" name="Freeform 1059">
          <a:extLst>
            <a:ext uri="{FF2B5EF4-FFF2-40B4-BE49-F238E27FC236}">
              <a16:creationId xmlns:a16="http://schemas.microsoft.com/office/drawing/2014/main" id="{00000000-0008-0000-0700-00005D150000}"/>
            </a:ext>
          </a:extLst>
        </xdr:cNvPr>
        <xdr:cNvSpPr>
          <a:spLocks/>
        </xdr:cNvSpPr>
      </xdr:nvSpPr>
      <xdr:spPr bwMode="auto">
        <a:xfrm>
          <a:off x="1810556" y="2473972"/>
          <a:ext cx="430129" cy="1307431"/>
        </a:xfrm>
        <a:custGeom>
          <a:avLst/>
          <a:gdLst>
            <a:gd name="T0" fmla="*/ 2147483647 w 27"/>
            <a:gd name="T1" fmla="*/ 2147483647 h 201"/>
            <a:gd name="T2" fmla="*/ 2147483647 w 27"/>
            <a:gd name="T3" fmla="*/ 2147483647 h 201"/>
            <a:gd name="T4" fmla="*/ 2147483647 w 27"/>
            <a:gd name="T5" fmla="*/ 2147483647 h 201"/>
            <a:gd name="T6" fmla="*/ 0 60000 65536"/>
            <a:gd name="T7" fmla="*/ 0 60000 65536"/>
            <a:gd name="T8" fmla="*/ 0 60000 65536"/>
            <a:gd name="T9" fmla="*/ 0 w 27"/>
            <a:gd name="T10" fmla="*/ 0 h 201"/>
            <a:gd name="T11" fmla="*/ 27 w 27"/>
            <a:gd name="T12" fmla="*/ 201 h 201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T9" t="T10" r="T11" b="T12"/>
          <a:pathLst>
            <a:path w="27" h="201">
              <a:moveTo>
                <a:pt x="4" y="201"/>
              </a:moveTo>
              <a:cubicBezTo>
                <a:pt x="2" y="132"/>
                <a:pt x="0" y="64"/>
                <a:pt x="4" y="32"/>
              </a:cubicBezTo>
              <a:cubicBezTo>
                <a:pt x="8" y="0"/>
                <a:pt x="17" y="5"/>
                <a:pt x="27" y="11"/>
              </a:cubicBezTo>
            </a:path>
          </a:pathLst>
        </a:custGeom>
        <a:noFill/>
        <a:ln w="9525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200025</xdr:colOff>
      <xdr:row>14</xdr:row>
      <xdr:rowOff>0</xdr:rowOff>
    </xdr:from>
    <xdr:to>
      <xdr:col>7</xdr:col>
      <xdr:colOff>209550</xdr:colOff>
      <xdr:row>14</xdr:row>
      <xdr:rowOff>114300</xdr:rowOff>
    </xdr:to>
    <xdr:sp macro="" textlink="">
      <xdr:nvSpPr>
        <xdr:cNvPr id="5470" name="Line 1182">
          <a:extLst>
            <a:ext uri="{FF2B5EF4-FFF2-40B4-BE49-F238E27FC236}">
              <a16:creationId xmlns:a16="http://schemas.microsoft.com/office/drawing/2014/main" id="{00000000-0008-0000-0700-00005E150000}"/>
            </a:ext>
          </a:extLst>
        </xdr:cNvPr>
        <xdr:cNvSpPr>
          <a:spLocks noChangeShapeType="1"/>
        </xdr:cNvSpPr>
      </xdr:nvSpPr>
      <xdr:spPr bwMode="auto">
        <a:xfrm flipV="1">
          <a:off x="2266950" y="2990850"/>
          <a:ext cx="9525" cy="114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295275</xdr:colOff>
      <xdr:row>13</xdr:row>
      <xdr:rowOff>142875</xdr:rowOff>
    </xdr:from>
    <xdr:to>
      <xdr:col>5</xdr:col>
      <xdr:colOff>266700</xdr:colOff>
      <xdr:row>13</xdr:row>
      <xdr:rowOff>142875</xdr:rowOff>
    </xdr:to>
    <xdr:sp macro="" textlink="">
      <xdr:nvSpPr>
        <xdr:cNvPr id="5471" name="Line 1051">
          <a:extLst>
            <a:ext uri="{FF2B5EF4-FFF2-40B4-BE49-F238E27FC236}">
              <a16:creationId xmlns:a16="http://schemas.microsoft.com/office/drawing/2014/main" id="{00000000-0008-0000-0700-00005F150000}"/>
            </a:ext>
          </a:extLst>
        </xdr:cNvPr>
        <xdr:cNvSpPr>
          <a:spLocks noChangeShapeType="1"/>
        </xdr:cNvSpPr>
      </xdr:nvSpPr>
      <xdr:spPr bwMode="auto">
        <a:xfrm flipV="1">
          <a:off x="1419225" y="2924175"/>
          <a:ext cx="285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28575</xdr:colOff>
      <xdr:row>13</xdr:row>
      <xdr:rowOff>142875</xdr:rowOff>
    </xdr:from>
    <xdr:to>
      <xdr:col>7</xdr:col>
      <xdr:colOff>295275</xdr:colOff>
      <xdr:row>13</xdr:row>
      <xdr:rowOff>142875</xdr:rowOff>
    </xdr:to>
    <xdr:sp macro="" textlink="">
      <xdr:nvSpPr>
        <xdr:cNvPr id="5472" name="Line 1051">
          <a:extLst>
            <a:ext uri="{FF2B5EF4-FFF2-40B4-BE49-F238E27FC236}">
              <a16:creationId xmlns:a16="http://schemas.microsoft.com/office/drawing/2014/main" id="{00000000-0008-0000-0700-000060150000}"/>
            </a:ext>
          </a:extLst>
        </xdr:cNvPr>
        <xdr:cNvSpPr>
          <a:spLocks noChangeShapeType="1"/>
        </xdr:cNvSpPr>
      </xdr:nvSpPr>
      <xdr:spPr bwMode="auto">
        <a:xfrm flipH="1" flipV="1">
          <a:off x="2095500" y="2924175"/>
          <a:ext cx="266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195514</xdr:colOff>
      <xdr:row>17</xdr:row>
      <xdr:rowOff>176942</xdr:rowOff>
    </xdr:from>
    <xdr:to>
      <xdr:col>7</xdr:col>
      <xdr:colOff>210793</xdr:colOff>
      <xdr:row>18</xdr:row>
      <xdr:rowOff>160421</xdr:rowOff>
    </xdr:to>
    <xdr:sp macro="" textlink="">
      <xdr:nvSpPr>
        <xdr:cNvPr id="5473" name="Line 1181">
          <a:extLst>
            <a:ext uri="{FF2B5EF4-FFF2-40B4-BE49-F238E27FC236}">
              <a16:creationId xmlns:a16="http://schemas.microsoft.com/office/drawing/2014/main" id="{00000000-0008-0000-0700-000061150000}"/>
            </a:ext>
          </a:extLst>
        </xdr:cNvPr>
        <xdr:cNvSpPr>
          <a:spLocks noChangeShapeType="1"/>
        </xdr:cNvSpPr>
      </xdr:nvSpPr>
      <xdr:spPr bwMode="auto">
        <a:xfrm flipV="1">
          <a:off x="2270961" y="3555810"/>
          <a:ext cx="15279" cy="17397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17</xdr:col>
      <xdr:colOff>302895</xdr:colOff>
      <xdr:row>20</xdr:row>
      <xdr:rowOff>0</xdr:rowOff>
    </xdr:from>
    <xdr:ext cx="194454" cy="264560"/>
    <xdr:sp macro="" textlink="">
      <xdr:nvSpPr>
        <xdr:cNvPr id="57" name="46 CuadroTexto">
          <a:extLst>
            <a:ext uri="{FF2B5EF4-FFF2-40B4-BE49-F238E27FC236}">
              <a16:creationId xmlns:a16="http://schemas.microsoft.com/office/drawing/2014/main" id="{00000000-0008-0000-0700-000039000000}"/>
            </a:ext>
          </a:extLst>
        </xdr:cNvPr>
        <xdr:cNvSpPr txBox="1"/>
      </xdr:nvSpPr>
      <xdr:spPr>
        <a:xfrm>
          <a:off x="6720840" y="4084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9525</xdr:colOff>
      <xdr:row>19</xdr:row>
      <xdr:rowOff>180975</xdr:rowOff>
    </xdr:from>
    <xdr:ext cx="1304996" cy="264560"/>
    <xdr:sp macro="" textlink="">
      <xdr:nvSpPr>
        <xdr:cNvPr id="58" name="47 CuadroTexto">
          <a:extLst>
            <a:ext uri="{FF2B5EF4-FFF2-40B4-BE49-F238E27FC236}">
              <a16:creationId xmlns:a16="http://schemas.microsoft.com/office/drawing/2014/main" id="{00000000-0008-0000-0700-00003A000000}"/>
            </a:ext>
          </a:extLst>
        </xdr:cNvPr>
        <xdr:cNvSpPr txBox="1"/>
      </xdr:nvSpPr>
      <xdr:spPr>
        <a:xfrm>
          <a:off x="1143000" y="4181475"/>
          <a:ext cx="1295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279372</xdr:colOff>
      <xdr:row>11</xdr:row>
      <xdr:rowOff>163996</xdr:rowOff>
    </xdr:from>
    <xdr:ext cx="620234" cy="264560"/>
    <xdr:sp macro="" textlink="">
      <xdr:nvSpPr>
        <xdr:cNvPr id="59" name="50 CuadroTexto">
          <a:extLst>
            <a:ext uri="{FF2B5EF4-FFF2-40B4-BE49-F238E27FC236}">
              <a16:creationId xmlns:a16="http://schemas.microsoft.com/office/drawing/2014/main" id="{00000000-0008-0000-0700-00003B000000}"/>
            </a:ext>
          </a:extLst>
        </xdr:cNvPr>
        <xdr:cNvSpPr txBox="1"/>
      </xdr:nvSpPr>
      <xdr:spPr>
        <a:xfrm>
          <a:off x="1407333" y="2339707"/>
          <a:ext cx="6202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CL" sz="1100"/>
            <a:t>NONEL</a:t>
          </a:r>
          <a:r>
            <a:rPr lang="es-CL" sz="1100" baseline="0"/>
            <a:t> </a:t>
          </a:r>
          <a:endParaRPr lang="es-CL" sz="1100"/>
        </a:p>
      </xdr:txBody>
    </xdr:sp>
    <xdr:clientData/>
  </xdr:oneCellAnchor>
  <xdr:oneCellAnchor>
    <xdr:from>
      <xdr:col>18</xdr:col>
      <xdr:colOff>57150</xdr:colOff>
      <xdr:row>38</xdr:row>
      <xdr:rowOff>0</xdr:rowOff>
    </xdr:from>
    <xdr:ext cx="1878249" cy="238134"/>
    <xdr:sp macro="" textlink="">
      <xdr:nvSpPr>
        <xdr:cNvPr id="60" name="3 CuadroTexto">
          <a:extLst>
            <a:ext uri="{FF2B5EF4-FFF2-40B4-BE49-F238E27FC236}">
              <a16:creationId xmlns:a16="http://schemas.microsoft.com/office/drawing/2014/main" id="{00000000-0008-0000-0700-00003C000000}"/>
            </a:ext>
          </a:extLst>
        </xdr:cNvPr>
        <xdr:cNvSpPr txBox="1"/>
      </xdr:nvSpPr>
      <xdr:spPr>
        <a:xfrm>
          <a:off x="6638925" y="8058150"/>
          <a:ext cx="1887931" cy="2458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/>
        </a:p>
      </xdr:txBody>
    </xdr:sp>
    <xdr:clientData/>
  </xdr:oneCellAnchor>
  <xdr:twoCellAnchor>
    <xdr:from>
      <xdr:col>7</xdr:col>
      <xdr:colOff>204036</xdr:colOff>
      <xdr:row>16</xdr:row>
      <xdr:rowOff>173040</xdr:rowOff>
    </xdr:from>
    <xdr:to>
      <xdr:col>7</xdr:col>
      <xdr:colOff>204036</xdr:colOff>
      <xdr:row>17</xdr:row>
      <xdr:rowOff>175940</xdr:rowOff>
    </xdr:to>
    <xdr:sp macro="" textlink="">
      <xdr:nvSpPr>
        <xdr:cNvPr id="5479" name="Line 1181">
          <a:extLst>
            <a:ext uri="{FF2B5EF4-FFF2-40B4-BE49-F238E27FC236}">
              <a16:creationId xmlns:a16="http://schemas.microsoft.com/office/drawing/2014/main" id="{00000000-0008-0000-0700-000067150000}"/>
            </a:ext>
          </a:extLst>
        </xdr:cNvPr>
        <xdr:cNvSpPr>
          <a:spLocks noChangeShapeType="1"/>
        </xdr:cNvSpPr>
      </xdr:nvSpPr>
      <xdr:spPr bwMode="auto">
        <a:xfrm flipH="1">
          <a:off x="2279483" y="3361408"/>
          <a:ext cx="0" cy="193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253034</xdr:colOff>
      <xdr:row>17</xdr:row>
      <xdr:rowOff>179733</xdr:rowOff>
    </xdr:from>
    <xdr:to>
      <xdr:col>7</xdr:col>
      <xdr:colOff>281195</xdr:colOff>
      <xdr:row>17</xdr:row>
      <xdr:rowOff>179733</xdr:rowOff>
    </xdr:to>
    <xdr:cxnSp macro="">
      <xdr:nvCxnSpPr>
        <xdr:cNvPr id="5480" name="89 Conector recto">
          <a:extLst>
            <a:ext uri="{FF2B5EF4-FFF2-40B4-BE49-F238E27FC236}">
              <a16:creationId xmlns:a16="http://schemas.microsoft.com/office/drawing/2014/main" id="{00000000-0008-0000-0700-000068150000}"/>
            </a:ext>
          </a:extLst>
        </xdr:cNvPr>
        <xdr:cNvCxnSpPr>
          <a:cxnSpLocks noChangeShapeType="1"/>
        </xdr:cNvCxnSpPr>
      </xdr:nvCxnSpPr>
      <xdr:spPr bwMode="auto">
        <a:xfrm>
          <a:off x="2012652" y="3368101"/>
          <a:ext cx="34399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228600</xdr:colOff>
      <xdr:row>19</xdr:row>
      <xdr:rowOff>0</xdr:rowOff>
    </xdr:from>
    <xdr:to>
      <xdr:col>7</xdr:col>
      <xdr:colOff>228600</xdr:colOff>
      <xdr:row>19</xdr:row>
      <xdr:rowOff>219075</xdr:rowOff>
    </xdr:to>
    <xdr:sp macro="" textlink="">
      <xdr:nvSpPr>
        <xdr:cNvPr id="5481" name="Line 1181">
          <a:extLst>
            <a:ext uri="{FF2B5EF4-FFF2-40B4-BE49-F238E27FC236}">
              <a16:creationId xmlns:a16="http://schemas.microsoft.com/office/drawing/2014/main" id="{00000000-0008-0000-0700-000069150000}"/>
            </a:ext>
          </a:extLst>
        </xdr:cNvPr>
        <xdr:cNvSpPr>
          <a:spLocks noChangeShapeType="1"/>
        </xdr:cNvSpPr>
      </xdr:nvSpPr>
      <xdr:spPr bwMode="auto">
        <a:xfrm flipH="1">
          <a:off x="2295525" y="3962400"/>
          <a:ext cx="0" cy="190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152400</xdr:colOff>
      <xdr:row>23</xdr:row>
      <xdr:rowOff>133350</xdr:rowOff>
    </xdr:from>
    <xdr:to>
      <xdr:col>4</xdr:col>
      <xdr:colOff>152400</xdr:colOff>
      <xdr:row>23</xdr:row>
      <xdr:rowOff>133350</xdr:rowOff>
    </xdr:to>
    <xdr:sp macro="" textlink="">
      <xdr:nvSpPr>
        <xdr:cNvPr id="5482" name="Line 270">
          <a:extLst>
            <a:ext uri="{FF2B5EF4-FFF2-40B4-BE49-F238E27FC236}">
              <a16:creationId xmlns:a16="http://schemas.microsoft.com/office/drawing/2014/main" id="{00000000-0008-0000-0700-00006A150000}"/>
            </a:ext>
          </a:extLst>
        </xdr:cNvPr>
        <xdr:cNvSpPr>
          <a:spLocks noChangeShapeType="1"/>
        </xdr:cNvSpPr>
      </xdr:nvSpPr>
      <xdr:spPr bwMode="auto">
        <a:xfrm>
          <a:off x="1276350" y="4867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86554</xdr:colOff>
      <xdr:row>18</xdr:row>
      <xdr:rowOff>185945</xdr:rowOff>
    </xdr:from>
    <xdr:to>
      <xdr:col>6</xdr:col>
      <xdr:colOff>153229</xdr:colOff>
      <xdr:row>19</xdr:row>
      <xdr:rowOff>147845</xdr:rowOff>
    </xdr:to>
    <xdr:sp macro="" textlink="">
      <xdr:nvSpPr>
        <xdr:cNvPr id="5483" name="AutoShape 8">
          <a:extLst>
            <a:ext uri="{FF2B5EF4-FFF2-40B4-BE49-F238E27FC236}">
              <a16:creationId xmlns:a16="http://schemas.microsoft.com/office/drawing/2014/main" id="{00000000-0008-0000-0700-00006B150000}"/>
            </a:ext>
          </a:extLst>
        </xdr:cNvPr>
        <xdr:cNvSpPr>
          <a:spLocks noChangeArrowheads="1"/>
        </xdr:cNvSpPr>
      </xdr:nvSpPr>
      <xdr:spPr bwMode="auto">
        <a:xfrm>
          <a:off x="1842467" y="3954532"/>
          <a:ext cx="66675" cy="152400"/>
        </a:xfrm>
        <a:prstGeom prst="flowChartTerminator">
          <a:avLst/>
        </a:prstGeom>
        <a:solidFill>
          <a:srgbClr val="FF99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47625</xdr:colOff>
      <xdr:row>18</xdr:row>
      <xdr:rowOff>89866</xdr:rowOff>
    </xdr:from>
    <xdr:to>
      <xdr:col>9</xdr:col>
      <xdr:colOff>76293</xdr:colOff>
      <xdr:row>19</xdr:row>
      <xdr:rowOff>147016</xdr:rowOff>
    </xdr:to>
    <xdr:sp macro="" textlink="">
      <xdr:nvSpPr>
        <xdr:cNvPr id="67" name="1 CuadroTexto">
          <a:extLst>
            <a:ext uri="{FF2B5EF4-FFF2-40B4-BE49-F238E27FC236}">
              <a16:creationId xmlns:a16="http://schemas.microsoft.com/office/drawing/2014/main" id="{00000000-0008-0000-0700-000043000000}"/>
            </a:ext>
          </a:extLst>
        </xdr:cNvPr>
        <xdr:cNvSpPr txBox="1">
          <a:spLocks noChangeArrowheads="1"/>
        </xdr:cNvSpPr>
      </xdr:nvSpPr>
      <xdr:spPr bwMode="auto">
        <a:xfrm>
          <a:off x="2118277" y="3858453"/>
          <a:ext cx="658146" cy="2476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700"/>
            </a:lnSpc>
            <a:defRPr sz="1000"/>
          </a:pPr>
          <a:r>
            <a:rPr lang="es-CL" sz="700" b="1" i="0" strike="noStrike" baseline="0">
              <a:solidFill>
                <a:srgbClr val="000000"/>
              </a:solidFill>
              <a:latin typeface="Arial"/>
              <a:cs typeface="Arial"/>
            </a:rPr>
            <a:t>0,5  </a:t>
          </a:r>
          <a:r>
            <a:rPr lang="es-CL" sz="700" b="1" i="0" strike="noStrike">
              <a:solidFill>
                <a:srgbClr val="000000"/>
              </a:solidFill>
              <a:latin typeface="Arial"/>
              <a:cs typeface="Arial"/>
            </a:rPr>
            <a:t>m </a:t>
          </a:r>
        </a:p>
        <a:p>
          <a:pPr algn="l" rtl="0">
            <a:lnSpc>
              <a:spcPts val="1000"/>
            </a:lnSpc>
            <a:defRPr sz="1000"/>
          </a:pPr>
          <a:endParaRPr lang="es-CL" sz="1100" b="0" i="0" strike="noStrike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lnSpc>
              <a:spcPts val="1100"/>
            </a:lnSpc>
            <a:defRPr sz="1000"/>
          </a:pPr>
          <a:endParaRPr lang="es-CL" sz="1100" b="0" i="0" strike="noStrike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2</xdr:col>
      <xdr:colOff>285750</xdr:colOff>
      <xdr:row>51</xdr:row>
      <xdr:rowOff>114300</xdr:rowOff>
    </xdr:from>
    <xdr:to>
      <xdr:col>8</xdr:col>
      <xdr:colOff>209550</xdr:colOff>
      <xdr:row>51</xdr:row>
      <xdr:rowOff>114300</xdr:rowOff>
    </xdr:to>
    <xdr:cxnSp macro="">
      <xdr:nvCxnSpPr>
        <xdr:cNvPr id="5485" name="6 Conector recto">
          <a:extLst>
            <a:ext uri="{FF2B5EF4-FFF2-40B4-BE49-F238E27FC236}">
              <a16:creationId xmlns:a16="http://schemas.microsoft.com/office/drawing/2014/main" id="{00000000-0008-0000-0700-00006D150000}"/>
            </a:ext>
          </a:extLst>
        </xdr:cNvPr>
        <xdr:cNvCxnSpPr>
          <a:cxnSpLocks noChangeShapeType="1"/>
        </xdr:cNvCxnSpPr>
      </xdr:nvCxnSpPr>
      <xdr:spPr bwMode="auto">
        <a:xfrm>
          <a:off x="781050" y="9515475"/>
          <a:ext cx="180975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17</xdr:col>
      <xdr:colOff>66675</xdr:colOff>
      <xdr:row>51</xdr:row>
      <xdr:rowOff>152400</xdr:rowOff>
    </xdr:from>
    <xdr:to>
      <xdr:col>22</xdr:col>
      <xdr:colOff>304800</xdr:colOff>
      <xdr:row>51</xdr:row>
      <xdr:rowOff>152400</xdr:rowOff>
    </xdr:to>
    <xdr:cxnSp macro="">
      <xdr:nvCxnSpPr>
        <xdr:cNvPr id="5486" name="29 Conector recto">
          <a:extLst>
            <a:ext uri="{FF2B5EF4-FFF2-40B4-BE49-F238E27FC236}">
              <a16:creationId xmlns:a16="http://schemas.microsoft.com/office/drawing/2014/main" id="{00000000-0008-0000-0700-00006E150000}"/>
            </a:ext>
          </a:extLst>
        </xdr:cNvPr>
        <xdr:cNvCxnSpPr>
          <a:cxnSpLocks noChangeShapeType="1"/>
        </xdr:cNvCxnSpPr>
      </xdr:nvCxnSpPr>
      <xdr:spPr bwMode="auto">
        <a:xfrm>
          <a:off x="6343650" y="9553575"/>
          <a:ext cx="192405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50222</xdr:colOff>
      <xdr:row>14</xdr:row>
      <xdr:rowOff>113435</xdr:rowOff>
    </xdr:from>
    <xdr:to>
      <xdr:col>9</xdr:col>
      <xdr:colOff>78890</xdr:colOff>
      <xdr:row>15</xdr:row>
      <xdr:rowOff>103910</xdr:rowOff>
    </xdr:to>
    <xdr:sp macro="" textlink="">
      <xdr:nvSpPr>
        <xdr:cNvPr id="71" name="27 CuadroTexto">
          <a:extLst>
            <a:ext uri="{FF2B5EF4-FFF2-40B4-BE49-F238E27FC236}">
              <a16:creationId xmlns:a16="http://schemas.microsoft.com/office/drawing/2014/main" id="{00000000-0008-0000-0700-000047000000}"/>
            </a:ext>
          </a:extLst>
        </xdr:cNvPr>
        <xdr:cNvSpPr txBox="1">
          <a:spLocks noChangeArrowheads="1"/>
        </xdr:cNvSpPr>
      </xdr:nvSpPr>
      <xdr:spPr bwMode="auto">
        <a:xfrm>
          <a:off x="2111952" y="3092162"/>
          <a:ext cx="642504" cy="18963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700"/>
            </a:lnSpc>
            <a:defRPr sz="1000"/>
          </a:pPr>
          <a:r>
            <a:rPr lang="es-CL" sz="700" b="1" i="0" strike="noStrike">
              <a:solidFill>
                <a:srgbClr val="000000"/>
              </a:solidFill>
              <a:latin typeface="Arial"/>
              <a:cs typeface="Arial"/>
            </a:rPr>
            <a:t>1,0</a:t>
          </a:r>
          <a:r>
            <a:rPr lang="es-CL" sz="700" b="1" i="0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  <a:r>
            <a:rPr lang="es-CL" sz="700" b="1" i="0" strike="noStrike">
              <a:solidFill>
                <a:srgbClr val="000000"/>
              </a:solidFill>
              <a:latin typeface="Arial"/>
              <a:cs typeface="Arial"/>
            </a:rPr>
            <a:t>m</a:t>
          </a:r>
        </a:p>
        <a:p>
          <a:pPr algn="l" rtl="0">
            <a:lnSpc>
              <a:spcPts val="1100"/>
            </a:lnSpc>
            <a:defRPr sz="1000"/>
          </a:pPr>
          <a:endParaRPr lang="es-CL" sz="1100" b="0" i="0" strike="noStrike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lnSpc>
              <a:spcPts val="1100"/>
            </a:lnSpc>
            <a:defRPr sz="1000"/>
          </a:pPr>
          <a:endParaRPr lang="es-CL" sz="1100" b="0" i="0" strike="noStrike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1</xdr:col>
      <xdr:colOff>85725</xdr:colOff>
      <xdr:row>39</xdr:row>
      <xdr:rowOff>38100</xdr:rowOff>
    </xdr:from>
    <xdr:to>
      <xdr:col>9</xdr:col>
      <xdr:colOff>95250</xdr:colOff>
      <xdr:row>52</xdr:row>
      <xdr:rowOff>85725</xdr:rowOff>
    </xdr:to>
    <xdr:sp macro="" textlink="">
      <xdr:nvSpPr>
        <xdr:cNvPr id="5122" name="Object 2" hidden="1">
          <a:extLst>
            <a:ext uri="{63B3BB69-23CF-44E3-9099-C40C66FF867C}">
              <a14:compatExt xmlns:a14="http://schemas.microsoft.com/office/drawing/2010/main" spid="_x0000_s5122"/>
            </a:ext>
            <a:ext uri="{FF2B5EF4-FFF2-40B4-BE49-F238E27FC236}">
              <a16:creationId xmlns:a16="http://schemas.microsoft.com/office/drawing/2014/main" id="{00000000-0008-0000-0700-0000021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190500</xdr:colOff>
      <xdr:row>26</xdr:row>
      <xdr:rowOff>152400</xdr:rowOff>
    </xdr:from>
    <xdr:to>
      <xdr:col>21</xdr:col>
      <xdr:colOff>304800</xdr:colOff>
      <xdr:row>40</xdr:row>
      <xdr:rowOff>71207</xdr:rowOff>
    </xdr:to>
    <xdr:pic>
      <xdr:nvPicPr>
        <xdr:cNvPr id="28" name="27 Imagen">
          <a:extLst>
            <a:ext uri="{FF2B5EF4-FFF2-40B4-BE49-F238E27FC236}">
              <a16:creationId xmlns:a16="http://schemas.microsoft.com/office/drawing/2014/main" id="{00000000-0008-0000-07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5486400"/>
          <a:ext cx="7467600" cy="2795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3</xdr:row>
      <xdr:rowOff>9525</xdr:rowOff>
    </xdr:from>
    <xdr:to>
      <xdr:col>3</xdr:col>
      <xdr:colOff>400050</xdr:colOff>
      <xdr:row>4</xdr:row>
      <xdr:rowOff>142875</xdr:rowOff>
    </xdr:to>
    <xdr:pic>
      <xdr:nvPicPr>
        <xdr:cNvPr id="3085" name="Imagen 3">
          <a:extLst>
            <a:ext uri="{FF2B5EF4-FFF2-40B4-BE49-F238E27FC236}">
              <a16:creationId xmlns:a16="http://schemas.microsoft.com/office/drawing/2014/main" id="{00000000-0008-0000-0800-00000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390525"/>
          <a:ext cx="1247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342876</xdr:colOff>
      <xdr:row>15</xdr:row>
      <xdr:rowOff>207759</xdr:rowOff>
    </xdr:from>
    <xdr:to>
      <xdr:col>10</xdr:col>
      <xdr:colOff>388595</xdr:colOff>
      <xdr:row>15</xdr:row>
      <xdr:rowOff>269874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SpPr txBox="1"/>
      </xdr:nvSpPr>
      <xdr:spPr>
        <a:xfrm flipV="1">
          <a:off x="6653189" y="5335384"/>
          <a:ext cx="45719" cy="6211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CL" sz="1100" b="1">
            <a:solidFill>
              <a:srgbClr val="FFFF00"/>
            </a:solidFill>
          </a:endParaRPr>
        </a:p>
      </xdr:txBody>
    </xdr:sp>
    <xdr:clientData/>
  </xdr:twoCellAnchor>
  <xdr:twoCellAnchor>
    <xdr:from>
      <xdr:col>4</xdr:col>
      <xdr:colOff>1381125</xdr:colOff>
      <xdr:row>19</xdr:row>
      <xdr:rowOff>45102</xdr:rowOff>
    </xdr:from>
    <xdr:to>
      <xdr:col>4</xdr:col>
      <xdr:colOff>1455103</xdr:colOff>
      <xdr:row>19</xdr:row>
      <xdr:rowOff>90821</xdr:rowOff>
    </xdr:to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SpPr txBox="1"/>
      </xdr:nvSpPr>
      <xdr:spPr>
        <a:xfrm flipH="1">
          <a:off x="3413125" y="6696727"/>
          <a:ext cx="73978" cy="45719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CL" sz="1100" b="1">
            <a:solidFill>
              <a:srgbClr val="FFFF00"/>
            </a:solidFill>
          </a:endParaRPr>
        </a:p>
      </xdr:txBody>
    </xdr:sp>
    <xdr:clientData/>
  </xdr:twoCellAnchor>
  <xdr:twoCellAnchor editAs="oneCell">
    <xdr:from>
      <xdr:col>4</xdr:col>
      <xdr:colOff>152400</xdr:colOff>
      <xdr:row>35</xdr:row>
      <xdr:rowOff>171450</xdr:rowOff>
    </xdr:from>
    <xdr:to>
      <xdr:col>4</xdr:col>
      <xdr:colOff>434340</xdr:colOff>
      <xdr:row>37</xdr:row>
      <xdr:rowOff>24765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1700" y="9486900"/>
          <a:ext cx="276225" cy="2571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327660</xdr:colOff>
      <xdr:row>11</xdr:row>
      <xdr:rowOff>1</xdr:rowOff>
    </xdr:from>
    <xdr:to>
      <xdr:col>10</xdr:col>
      <xdr:colOff>446303</xdr:colOff>
      <xdr:row>22</xdr:row>
      <xdr:rowOff>167641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896F2CC-F0FF-DDD1-207F-52191C9144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66800" y="2354581"/>
          <a:ext cx="6092723" cy="43586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260"/>
  <sheetViews>
    <sheetView showGridLines="0" view="pageBreakPreview" zoomScale="90" zoomScaleNormal="100" zoomScaleSheetLayoutView="90" workbookViewId="0">
      <selection activeCell="X13" sqref="X13"/>
    </sheetView>
  </sheetViews>
  <sheetFormatPr defaultColWidth="9.140625" defaultRowHeight="12.75"/>
  <cols>
    <col min="1" max="2" width="3.42578125" style="298" customWidth="1"/>
    <col min="3" max="6" width="4.7109375" style="298" customWidth="1"/>
    <col min="7" max="7" width="13" style="298" customWidth="1"/>
    <col min="8" max="8" width="4.5703125" style="298" customWidth="1"/>
    <col min="9" max="9" width="6.140625" style="298" customWidth="1"/>
    <col min="10" max="12" width="7.5703125" style="298" customWidth="1"/>
    <col min="13" max="16" width="3.42578125" style="298" customWidth="1"/>
    <col min="17" max="17" width="5" style="298" customWidth="1"/>
    <col min="18" max="26" width="3.42578125" style="298" customWidth="1"/>
    <col min="27" max="27" width="4.7109375" style="298" customWidth="1"/>
    <col min="28" max="38" width="3.42578125" style="298" customWidth="1"/>
    <col min="39" max="122" width="3.42578125" style="297" customWidth="1"/>
    <col min="123" max="16384" width="9.140625" style="297"/>
  </cols>
  <sheetData>
    <row r="1" spans="1:38" s="374" customFormat="1" ht="20.100000000000001" customHeight="1">
      <c r="A1" s="375"/>
      <c r="B1" s="376"/>
      <c r="C1" s="376"/>
      <c r="D1" s="376"/>
      <c r="E1" s="376"/>
      <c r="F1" s="376"/>
      <c r="G1" s="376"/>
      <c r="H1" s="449" t="s">
        <v>0</v>
      </c>
      <c r="I1" s="449"/>
      <c r="J1" s="449"/>
      <c r="K1" s="449"/>
      <c r="L1" s="449"/>
      <c r="M1" s="449"/>
      <c r="N1" s="449"/>
      <c r="O1" s="449"/>
      <c r="P1" s="449"/>
      <c r="Q1" s="449"/>
      <c r="R1" s="449"/>
      <c r="S1" s="449"/>
      <c r="T1" s="449"/>
      <c r="U1" s="449"/>
      <c r="V1" s="449"/>
      <c r="W1" s="449"/>
      <c r="X1" s="449"/>
      <c r="Y1" s="449"/>
      <c r="Z1" s="449"/>
      <c r="AA1" s="449"/>
      <c r="AB1" s="449"/>
      <c r="AC1" s="449"/>
      <c r="AD1" s="449"/>
      <c r="AE1" s="435"/>
      <c r="AF1" s="435"/>
      <c r="AG1" s="435"/>
      <c r="AH1" s="437"/>
      <c r="AI1" s="438"/>
      <c r="AJ1" s="438"/>
      <c r="AK1" s="438"/>
      <c r="AL1" s="439"/>
    </row>
    <row r="2" spans="1:38" s="374" customFormat="1" ht="20.100000000000001" customHeight="1">
      <c r="A2" s="377"/>
      <c r="B2" s="378"/>
      <c r="C2" s="378"/>
      <c r="D2" s="378"/>
      <c r="E2" s="378"/>
      <c r="F2" s="378"/>
      <c r="G2" s="378"/>
      <c r="H2" s="450"/>
      <c r="I2" s="450"/>
      <c r="J2" s="450"/>
      <c r="K2" s="450"/>
      <c r="L2" s="450"/>
      <c r="M2" s="450"/>
      <c r="N2" s="450"/>
      <c r="O2" s="450"/>
      <c r="P2" s="450"/>
      <c r="Q2" s="450"/>
      <c r="R2" s="450"/>
      <c r="S2" s="450"/>
      <c r="T2" s="450"/>
      <c r="U2" s="450"/>
      <c r="V2" s="450"/>
      <c r="W2" s="450"/>
      <c r="X2" s="450"/>
      <c r="Y2" s="450"/>
      <c r="Z2" s="450"/>
      <c r="AA2" s="450"/>
      <c r="AB2" s="450"/>
      <c r="AC2" s="450"/>
      <c r="AD2" s="450"/>
      <c r="AE2" s="436"/>
      <c r="AF2" s="436"/>
      <c r="AG2" s="436"/>
      <c r="AH2" s="440"/>
      <c r="AI2" s="440"/>
      <c r="AJ2" s="440"/>
      <c r="AK2" s="440"/>
      <c r="AL2" s="441"/>
    </row>
    <row r="3" spans="1:38" s="374" customFormat="1" ht="15" customHeight="1">
      <c r="A3" s="377"/>
      <c r="B3" s="378"/>
      <c r="C3" s="378"/>
      <c r="D3" s="378"/>
      <c r="E3" s="378"/>
      <c r="F3" s="378"/>
      <c r="G3" s="378"/>
      <c r="H3" s="450"/>
      <c r="I3" s="450"/>
      <c r="J3" s="450"/>
      <c r="K3" s="450"/>
      <c r="L3" s="450"/>
      <c r="M3" s="450"/>
      <c r="N3" s="450"/>
      <c r="O3" s="450"/>
      <c r="P3" s="450"/>
      <c r="Q3" s="450"/>
      <c r="R3" s="450"/>
      <c r="S3" s="450"/>
      <c r="T3" s="450"/>
      <c r="U3" s="450"/>
      <c r="V3" s="450"/>
      <c r="W3" s="450"/>
      <c r="X3" s="450"/>
      <c r="Y3" s="450"/>
      <c r="Z3" s="450"/>
      <c r="AA3" s="450"/>
      <c r="AB3" s="450"/>
      <c r="AC3" s="450"/>
      <c r="AD3" s="450"/>
      <c r="AE3" s="451"/>
      <c r="AF3" s="452"/>
      <c r="AG3" s="453"/>
      <c r="AH3" s="446"/>
      <c r="AI3" s="447"/>
      <c r="AJ3" s="447"/>
      <c r="AK3" s="447"/>
      <c r="AL3" s="448"/>
    </row>
    <row r="4" spans="1:38" s="374" customFormat="1" ht="15" customHeight="1">
      <c r="A4" s="454"/>
      <c r="B4" s="455"/>
      <c r="C4" s="455"/>
      <c r="D4" s="455"/>
      <c r="E4" s="455"/>
      <c r="F4" s="455"/>
      <c r="G4" s="455"/>
      <c r="H4" s="455"/>
      <c r="I4" s="455"/>
      <c r="J4" s="455"/>
      <c r="K4" s="455"/>
      <c r="L4" s="455"/>
      <c r="M4" s="455"/>
      <c r="N4" s="455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5"/>
      <c r="AB4" s="455"/>
      <c r="AC4" s="455"/>
      <c r="AD4" s="455"/>
      <c r="AE4" s="455"/>
      <c r="AF4" s="455"/>
      <c r="AG4" s="455"/>
      <c r="AH4" s="455"/>
      <c r="AI4" s="455"/>
      <c r="AJ4" s="455"/>
      <c r="AK4" s="455"/>
      <c r="AL4" s="456"/>
    </row>
    <row r="5" spans="1:38" s="373" customFormat="1" ht="15" customHeight="1" thickBot="1">
      <c r="A5" s="457"/>
      <c r="B5" s="458"/>
      <c r="C5" s="458"/>
      <c r="D5" s="458"/>
      <c r="E5" s="458"/>
      <c r="F5" s="458"/>
      <c r="G5" s="458"/>
      <c r="H5" s="458"/>
      <c r="I5" s="458"/>
      <c r="J5" s="458"/>
      <c r="K5" s="458"/>
      <c r="L5" s="458"/>
      <c r="M5" s="458"/>
      <c r="N5" s="458"/>
      <c r="O5" s="458"/>
      <c r="P5" s="458"/>
      <c r="Q5" s="458"/>
      <c r="R5" s="458"/>
      <c r="S5" s="458"/>
      <c r="T5" s="458"/>
      <c r="U5" s="458"/>
      <c r="V5" s="458"/>
      <c r="W5" s="458"/>
      <c r="X5" s="458"/>
      <c r="Y5" s="458"/>
      <c r="Z5" s="458"/>
      <c r="AA5" s="458"/>
      <c r="AB5" s="458"/>
      <c r="AC5" s="458"/>
      <c r="AD5" s="458"/>
      <c r="AE5" s="458"/>
      <c r="AF5" s="458"/>
      <c r="AG5" s="458"/>
      <c r="AH5" s="458"/>
      <c r="AI5" s="458"/>
      <c r="AJ5" s="458"/>
      <c r="AK5" s="458"/>
      <c r="AL5" s="459"/>
    </row>
    <row r="6" spans="1:38" s="354" customFormat="1" ht="12" customHeight="1">
      <c r="A6" s="372"/>
      <c r="B6" s="371"/>
      <c r="C6" s="371"/>
      <c r="D6" s="371"/>
      <c r="E6" s="371"/>
      <c r="F6" s="371"/>
      <c r="G6" s="371"/>
      <c r="H6" s="371"/>
      <c r="I6" s="371"/>
      <c r="J6" s="371"/>
      <c r="K6" s="371"/>
      <c r="L6" s="371"/>
      <c r="M6" s="371"/>
      <c r="N6" s="371"/>
      <c r="O6" s="371"/>
      <c r="P6" s="371"/>
      <c r="Q6" s="371"/>
      <c r="R6" s="371"/>
      <c r="S6" s="371"/>
      <c r="T6" s="371"/>
      <c r="U6" s="371"/>
      <c r="V6" s="371"/>
      <c r="W6" s="371"/>
      <c r="X6" s="371"/>
      <c r="Y6" s="371"/>
      <c r="Z6" s="371"/>
      <c r="AA6" s="371"/>
      <c r="AB6" s="371"/>
      <c r="AC6" s="371"/>
      <c r="AD6" s="371"/>
      <c r="AE6" s="371"/>
      <c r="AF6" s="371"/>
      <c r="AG6" s="371"/>
      <c r="AH6" s="371"/>
      <c r="AI6" s="371"/>
      <c r="AJ6" s="371"/>
      <c r="AK6" s="371"/>
      <c r="AL6" s="370"/>
    </row>
    <row r="7" spans="1:38" s="354" customFormat="1" ht="19.5" customHeight="1">
      <c r="A7" s="363"/>
      <c r="B7" s="362" t="s">
        <v>1</v>
      </c>
      <c r="C7" s="344"/>
      <c r="D7" s="344"/>
      <c r="E7" s="344"/>
      <c r="F7" s="344"/>
      <c r="G7" s="344"/>
      <c r="H7" s="362"/>
      <c r="I7" s="352" t="s">
        <v>2</v>
      </c>
      <c r="J7" s="354" t="s">
        <v>3</v>
      </c>
      <c r="K7" s="352"/>
      <c r="L7" s="352"/>
      <c r="M7" s="352"/>
      <c r="N7" s="344"/>
      <c r="O7" s="352"/>
      <c r="P7" s="344"/>
      <c r="Q7" s="352"/>
      <c r="W7" s="344"/>
      <c r="X7" s="344"/>
      <c r="Y7" s="344"/>
      <c r="Z7" s="344"/>
      <c r="AA7" s="344"/>
      <c r="AB7" s="344"/>
      <c r="AC7" s="344"/>
      <c r="AD7" s="344"/>
      <c r="AE7" s="344"/>
      <c r="AF7" s="369"/>
      <c r="AG7" s="369"/>
      <c r="AH7" s="369"/>
      <c r="AI7" s="369"/>
      <c r="AJ7" s="344"/>
      <c r="AK7" s="369"/>
      <c r="AL7" s="361"/>
    </row>
    <row r="8" spans="1:38" s="354" customFormat="1" ht="18.75" customHeight="1">
      <c r="A8" s="363"/>
      <c r="B8" s="362" t="s">
        <v>4</v>
      </c>
      <c r="C8" s="344"/>
      <c r="D8" s="344"/>
      <c r="E8" s="344"/>
      <c r="F8" s="344"/>
      <c r="G8" s="344"/>
      <c r="H8" s="362"/>
      <c r="I8" s="344" t="s">
        <v>2</v>
      </c>
      <c r="J8" s="405" t="s">
        <v>5</v>
      </c>
      <c r="K8" s="405"/>
      <c r="L8" s="405"/>
      <c r="M8" s="405"/>
      <c r="N8" s="405"/>
      <c r="O8" s="405"/>
      <c r="P8" s="405"/>
      <c r="Q8" s="405"/>
      <c r="R8" s="405"/>
      <c r="S8" s="405"/>
      <c r="T8" s="405"/>
      <c r="V8" s="405"/>
      <c r="W8" s="344"/>
      <c r="X8" s="344"/>
      <c r="Y8" s="344"/>
      <c r="Z8" s="344"/>
      <c r="AA8" s="344"/>
      <c r="AB8" s="344"/>
      <c r="AC8" s="344"/>
      <c r="AD8" s="344"/>
      <c r="AE8" s="344"/>
      <c r="AF8" s="344"/>
      <c r="AG8" s="344"/>
      <c r="AH8" s="344"/>
      <c r="AI8" s="344"/>
      <c r="AJ8" s="344"/>
      <c r="AK8" s="344"/>
      <c r="AL8" s="361"/>
    </row>
    <row r="9" spans="1:38" s="354" customFormat="1" ht="18.75" customHeight="1">
      <c r="A9" s="363"/>
      <c r="B9" s="362" t="s">
        <v>6</v>
      </c>
      <c r="C9" s="344"/>
      <c r="D9" s="344"/>
      <c r="E9" s="344"/>
      <c r="F9" s="344"/>
      <c r="G9" s="344"/>
      <c r="H9" s="362"/>
      <c r="I9" s="344" t="s">
        <v>2</v>
      </c>
      <c r="J9" s="442" t="s">
        <v>7</v>
      </c>
      <c r="K9" s="442"/>
      <c r="L9" s="442"/>
      <c r="M9" s="442"/>
      <c r="N9" s="368"/>
      <c r="O9" s="368"/>
      <c r="P9" s="368"/>
      <c r="Q9" s="368"/>
      <c r="R9" s="368"/>
      <c r="S9" s="344"/>
      <c r="T9" s="344"/>
      <c r="U9" s="344"/>
      <c r="V9" s="344"/>
      <c r="W9" s="344"/>
      <c r="X9" s="344"/>
      <c r="Y9" s="344"/>
      <c r="Z9" s="344"/>
      <c r="AA9" s="344"/>
      <c r="AB9" s="344"/>
      <c r="AC9" s="344"/>
      <c r="AD9" s="344"/>
      <c r="AE9" s="344"/>
      <c r="AF9" s="344"/>
      <c r="AG9" s="344"/>
      <c r="AH9" s="344"/>
      <c r="AI9" s="344"/>
      <c r="AJ9" s="344"/>
      <c r="AK9" s="344"/>
      <c r="AL9" s="361"/>
    </row>
    <row r="10" spans="1:38" s="354" customFormat="1" ht="18.75" customHeight="1">
      <c r="A10" s="363"/>
      <c r="B10" s="362" t="s">
        <v>8</v>
      </c>
      <c r="C10" s="303"/>
      <c r="D10" s="303"/>
      <c r="E10" s="303"/>
      <c r="F10" s="303"/>
      <c r="G10" s="303"/>
      <c r="H10" s="303"/>
      <c r="I10" s="303" t="s">
        <v>2</v>
      </c>
      <c r="J10" s="442" t="s">
        <v>9</v>
      </c>
      <c r="K10" s="442"/>
      <c r="L10" s="442"/>
      <c r="M10" s="442"/>
      <c r="N10" s="367"/>
      <c r="O10" s="367"/>
      <c r="P10" s="366"/>
      <c r="Q10" s="365"/>
      <c r="R10" s="365"/>
      <c r="S10" s="352"/>
      <c r="T10" s="352"/>
      <c r="U10" s="352"/>
      <c r="V10" s="344"/>
      <c r="W10" s="344"/>
      <c r="X10" s="344"/>
      <c r="Y10" s="344"/>
      <c r="Z10" s="344"/>
      <c r="AA10" s="344"/>
      <c r="AB10" s="344"/>
      <c r="AC10" s="364"/>
      <c r="AD10" s="364"/>
      <c r="AE10" s="364"/>
      <c r="AF10" s="364"/>
      <c r="AG10" s="364"/>
      <c r="AH10" s="364"/>
      <c r="AI10" s="364"/>
      <c r="AJ10" s="460"/>
      <c r="AK10" s="344"/>
      <c r="AL10" s="361"/>
    </row>
    <row r="11" spans="1:38" s="354" customFormat="1" ht="18.75" customHeight="1">
      <c r="A11" s="363"/>
      <c r="B11" s="362" t="s">
        <v>10</v>
      </c>
      <c r="C11" s="303"/>
      <c r="D11" s="303"/>
      <c r="E11" s="303"/>
      <c r="F11" s="303"/>
      <c r="G11" s="303"/>
      <c r="H11" s="303"/>
      <c r="I11" s="303" t="s">
        <v>2</v>
      </c>
      <c r="J11" s="460" t="s">
        <v>11</v>
      </c>
      <c r="K11" s="460"/>
      <c r="L11" s="460"/>
      <c r="M11" s="460"/>
      <c r="N11" s="460"/>
      <c r="O11" s="460"/>
      <c r="P11" s="460"/>
      <c r="Q11" s="460"/>
      <c r="R11" s="460"/>
      <c r="S11" s="460"/>
      <c r="T11" s="460"/>
      <c r="U11" s="460"/>
      <c r="V11" s="460"/>
      <c r="W11" s="460"/>
      <c r="X11" s="460"/>
      <c r="Y11" s="460"/>
      <c r="Z11" s="460"/>
      <c r="AA11" s="460"/>
      <c r="AB11" s="460"/>
      <c r="AC11" s="460"/>
      <c r="AD11" s="460"/>
      <c r="AE11" s="460"/>
      <c r="AF11" s="460"/>
      <c r="AG11" s="460"/>
      <c r="AH11" s="460"/>
      <c r="AI11" s="460"/>
      <c r="AJ11" s="460"/>
      <c r="AK11" s="344"/>
      <c r="AL11" s="361"/>
    </row>
    <row r="12" spans="1:38" s="354" customFormat="1" ht="16.5" customHeight="1" thickBot="1">
      <c r="A12" s="360"/>
      <c r="B12" s="356"/>
      <c r="C12" s="359"/>
      <c r="D12" s="359"/>
      <c r="E12" s="359"/>
      <c r="F12" s="359"/>
      <c r="G12" s="359"/>
      <c r="H12" s="359"/>
      <c r="I12" s="359"/>
      <c r="J12" s="359"/>
      <c r="K12" s="359"/>
      <c r="L12" s="359"/>
      <c r="M12" s="359"/>
      <c r="N12" s="359"/>
      <c r="O12" s="359"/>
      <c r="P12" s="359"/>
      <c r="Q12" s="359"/>
      <c r="R12" s="359"/>
      <c r="S12" s="359"/>
      <c r="T12" s="359"/>
      <c r="U12" s="359"/>
      <c r="V12" s="359"/>
      <c r="W12" s="359"/>
      <c r="X12" s="359"/>
      <c r="Y12" s="358"/>
      <c r="Z12" s="356"/>
      <c r="AA12" s="356"/>
      <c r="AB12" s="357"/>
      <c r="AC12" s="357"/>
      <c r="AD12" s="357"/>
      <c r="AE12" s="357"/>
      <c r="AF12" s="357"/>
      <c r="AG12" s="357"/>
      <c r="AH12" s="357"/>
      <c r="AI12" s="357"/>
      <c r="AJ12" s="461"/>
      <c r="AK12" s="356"/>
      <c r="AL12" s="355"/>
    </row>
    <row r="13" spans="1:38" ht="16.5" customHeight="1">
      <c r="A13" s="345"/>
      <c r="B13" s="300"/>
      <c r="C13" s="344"/>
      <c r="D13" s="344"/>
      <c r="E13" s="344"/>
      <c r="F13" s="344"/>
      <c r="G13" s="344"/>
      <c r="H13" s="344"/>
      <c r="I13" s="344"/>
      <c r="J13" s="344"/>
      <c r="K13" s="344"/>
      <c r="L13" s="344"/>
      <c r="M13" s="344"/>
      <c r="N13" s="350"/>
      <c r="O13" s="350"/>
      <c r="P13" s="350"/>
      <c r="Q13" s="350"/>
      <c r="R13" s="350"/>
      <c r="S13" s="350"/>
      <c r="T13" s="350"/>
      <c r="U13" s="350"/>
      <c r="V13" s="350"/>
      <c r="W13" s="350"/>
      <c r="X13" s="300"/>
      <c r="Z13" s="300"/>
      <c r="AA13" s="300"/>
      <c r="AB13" s="300"/>
      <c r="AC13" s="300"/>
      <c r="AD13" s="300"/>
      <c r="AE13" s="300"/>
      <c r="AF13" s="300"/>
      <c r="AG13" s="300"/>
      <c r="AH13" s="300"/>
      <c r="AI13" s="300"/>
      <c r="AJ13" s="300"/>
      <c r="AK13" s="300"/>
      <c r="AL13" s="340"/>
    </row>
    <row r="14" spans="1:38" ht="17.25" customHeight="1">
      <c r="A14" s="345"/>
      <c r="B14" s="353" t="s">
        <v>12</v>
      </c>
      <c r="C14" s="352"/>
      <c r="D14" s="352"/>
      <c r="E14" s="352"/>
      <c r="F14" s="352"/>
      <c r="G14" s="352"/>
      <c r="H14" s="352"/>
      <c r="I14" s="352"/>
      <c r="J14" s="352"/>
      <c r="K14" s="352"/>
      <c r="L14" s="344"/>
      <c r="M14" s="352"/>
      <c r="N14" s="351"/>
      <c r="O14" s="351"/>
      <c r="P14" s="351"/>
      <c r="Q14" s="351"/>
      <c r="R14" s="351"/>
      <c r="S14" s="351"/>
      <c r="T14" s="351"/>
      <c r="U14" s="351"/>
      <c r="V14" s="351"/>
      <c r="W14" s="350"/>
      <c r="X14" s="300"/>
      <c r="Z14" s="300"/>
      <c r="AA14" s="300"/>
      <c r="AB14" s="300"/>
      <c r="AC14" s="300"/>
      <c r="AD14" s="300"/>
      <c r="AE14" s="300"/>
      <c r="AF14" s="300"/>
      <c r="AG14" s="300"/>
      <c r="AH14" s="300"/>
      <c r="AI14" s="300"/>
      <c r="AJ14" s="300"/>
      <c r="AK14" s="300"/>
      <c r="AL14" s="340"/>
    </row>
    <row r="15" spans="1:38" ht="15" customHeight="1">
      <c r="A15" s="345"/>
      <c r="B15" s="300"/>
      <c r="C15" s="300"/>
      <c r="D15" s="300"/>
      <c r="E15" s="300"/>
      <c r="F15" s="300"/>
      <c r="G15" s="300"/>
      <c r="H15" s="300"/>
      <c r="I15" s="300"/>
      <c r="J15" s="300"/>
      <c r="K15" s="300"/>
      <c r="L15" s="300"/>
      <c r="M15" s="300"/>
      <c r="N15" s="300"/>
      <c r="O15" s="300"/>
      <c r="P15" s="300"/>
      <c r="Q15" s="300"/>
      <c r="R15" s="300"/>
      <c r="S15" s="300"/>
      <c r="T15" s="300"/>
      <c r="U15" s="300"/>
      <c r="V15" s="300"/>
      <c r="W15" s="300"/>
      <c r="X15" s="300"/>
      <c r="Y15" s="300"/>
      <c r="Z15" s="300"/>
      <c r="AA15" s="300"/>
      <c r="AB15" s="300"/>
      <c r="AC15" s="300"/>
      <c r="AD15" s="300"/>
      <c r="AE15" s="300"/>
      <c r="AF15" s="300"/>
      <c r="AG15" s="300"/>
      <c r="AH15" s="300"/>
      <c r="AI15" s="300"/>
      <c r="AJ15" s="300"/>
      <c r="AK15" s="300"/>
      <c r="AL15" s="340"/>
    </row>
    <row r="16" spans="1:38" ht="15" customHeight="1">
      <c r="A16" s="345"/>
      <c r="B16" s="300" t="s">
        <v>13</v>
      </c>
      <c r="C16" s="300"/>
      <c r="D16" s="300"/>
      <c r="E16" s="300"/>
      <c r="F16" s="300"/>
      <c r="G16" s="300"/>
      <c r="H16" s="300"/>
      <c r="I16" s="300"/>
      <c r="J16" s="300"/>
      <c r="K16" s="303"/>
      <c r="L16" s="303"/>
      <c r="M16" s="303"/>
      <c r="N16" s="302"/>
      <c r="O16" s="302"/>
      <c r="P16" s="302"/>
      <c r="Q16" s="302"/>
      <c r="R16" s="302"/>
      <c r="S16" s="302"/>
      <c r="T16" s="302"/>
      <c r="U16" s="302"/>
      <c r="V16" s="302"/>
      <c r="W16" s="302"/>
      <c r="X16" s="341"/>
      <c r="Y16" s="301"/>
      <c r="Z16" s="300"/>
      <c r="AA16" s="300"/>
      <c r="AB16" s="300"/>
      <c r="AC16" s="300"/>
      <c r="AD16" s="300"/>
      <c r="AE16" s="300"/>
      <c r="AF16" s="300"/>
      <c r="AG16" s="300"/>
      <c r="AH16" s="300"/>
      <c r="AI16" s="300"/>
      <c r="AJ16" s="300"/>
      <c r="AK16" s="300"/>
      <c r="AL16" s="340"/>
    </row>
    <row r="17" spans="1:38" ht="15" customHeight="1">
      <c r="A17" s="345"/>
      <c r="B17" s="300" t="s">
        <v>14</v>
      </c>
      <c r="C17" s="300"/>
      <c r="D17" s="300"/>
      <c r="E17" s="300"/>
      <c r="F17" s="300"/>
      <c r="G17" s="300"/>
      <c r="H17" s="300"/>
      <c r="I17" s="300"/>
      <c r="J17" s="300"/>
      <c r="K17" s="303"/>
      <c r="L17" s="303"/>
      <c r="M17" s="303"/>
      <c r="N17" s="302"/>
      <c r="O17" s="302"/>
      <c r="P17" s="302"/>
      <c r="Q17" s="302"/>
      <c r="R17" s="302"/>
      <c r="S17" s="302"/>
      <c r="T17" s="302"/>
      <c r="U17" s="302"/>
      <c r="V17" s="302"/>
      <c r="W17" s="302"/>
      <c r="X17" s="341"/>
      <c r="Y17" s="301"/>
      <c r="Z17" s="300"/>
      <c r="AA17" s="300"/>
      <c r="AB17" s="300"/>
      <c r="AC17" s="300"/>
      <c r="AD17" s="300"/>
      <c r="AE17" s="300"/>
      <c r="AF17" s="300"/>
      <c r="AG17" s="300"/>
      <c r="AH17" s="300"/>
      <c r="AI17" s="300"/>
      <c r="AJ17" s="300"/>
      <c r="AK17" s="300"/>
      <c r="AL17" s="340"/>
    </row>
    <row r="18" spans="1:38" ht="15" customHeight="1">
      <c r="A18" s="345"/>
      <c r="B18" s="300" t="s">
        <v>15</v>
      </c>
      <c r="C18" s="343"/>
      <c r="D18" s="343"/>
      <c r="E18" s="343"/>
      <c r="F18" s="343"/>
      <c r="G18" s="343"/>
      <c r="H18" s="343"/>
      <c r="I18" s="343"/>
      <c r="J18" s="343"/>
      <c r="K18" s="343"/>
      <c r="L18" s="344"/>
      <c r="M18" s="343"/>
      <c r="N18" s="342"/>
      <c r="O18" s="342"/>
      <c r="P18" s="342"/>
      <c r="Q18" s="342"/>
      <c r="R18" s="342"/>
      <c r="S18" s="342"/>
      <c r="T18" s="342"/>
      <c r="U18" s="342"/>
      <c r="V18" s="342"/>
      <c r="W18" s="342"/>
      <c r="X18" s="341"/>
      <c r="Y18" s="301"/>
      <c r="Z18" s="300"/>
      <c r="AA18" s="300"/>
      <c r="AB18" s="300"/>
      <c r="AC18" s="300"/>
      <c r="AD18" s="300"/>
      <c r="AE18" s="300"/>
      <c r="AF18" s="300"/>
      <c r="AG18" s="300"/>
      <c r="AH18" s="300"/>
      <c r="AI18" s="300"/>
      <c r="AJ18" s="300"/>
      <c r="AK18" s="300"/>
      <c r="AL18" s="340"/>
    </row>
    <row r="19" spans="1:38" ht="15" customHeight="1">
      <c r="A19" s="345"/>
      <c r="B19" s="300" t="s">
        <v>16</v>
      </c>
      <c r="C19" s="343"/>
      <c r="D19" s="343"/>
      <c r="E19" s="343"/>
      <c r="F19" s="343"/>
      <c r="G19" s="343"/>
      <c r="H19" s="343"/>
      <c r="I19" s="343"/>
      <c r="J19" s="343"/>
      <c r="K19" s="343"/>
      <c r="L19" s="344"/>
      <c r="M19" s="343"/>
      <c r="N19" s="342"/>
      <c r="O19" s="342"/>
      <c r="P19" s="342"/>
      <c r="Q19" s="342"/>
      <c r="R19" s="342"/>
      <c r="S19" s="342"/>
      <c r="T19" s="342"/>
      <c r="U19" s="342"/>
      <c r="V19" s="342"/>
      <c r="W19" s="342"/>
      <c r="X19" s="341"/>
      <c r="Y19" s="301"/>
      <c r="Z19" s="300"/>
      <c r="AA19" s="300"/>
      <c r="AB19" s="300"/>
      <c r="AC19" s="300"/>
      <c r="AD19" s="300"/>
      <c r="AE19" s="300"/>
      <c r="AF19" s="300"/>
      <c r="AG19" s="300"/>
      <c r="AH19" s="300"/>
      <c r="AI19" s="300"/>
      <c r="AJ19" s="300"/>
      <c r="AK19" s="300"/>
      <c r="AL19" s="340"/>
    </row>
    <row r="20" spans="1:38" ht="15" customHeight="1" thickBot="1">
      <c r="A20" s="345"/>
      <c r="B20" s="300" t="s">
        <v>17</v>
      </c>
      <c r="C20" s="343"/>
      <c r="D20" s="343"/>
      <c r="E20" s="343"/>
      <c r="F20" s="343"/>
      <c r="G20" s="343"/>
      <c r="H20" s="343"/>
      <c r="I20" s="343"/>
      <c r="J20" s="343"/>
      <c r="K20" s="343"/>
      <c r="L20" s="344"/>
      <c r="M20" s="343"/>
      <c r="N20" s="342"/>
      <c r="O20" s="342"/>
      <c r="P20" s="342"/>
      <c r="Q20" s="342"/>
      <c r="R20" s="342"/>
      <c r="S20" s="342"/>
      <c r="T20" s="342"/>
      <c r="U20" s="342"/>
      <c r="V20" s="342"/>
      <c r="W20" s="342"/>
      <c r="X20" s="341"/>
      <c r="Y20" s="301"/>
      <c r="Z20" s="300"/>
      <c r="AA20" s="300"/>
      <c r="AB20" s="300"/>
      <c r="AC20" s="300"/>
      <c r="AD20" s="300"/>
      <c r="AE20" s="300"/>
      <c r="AF20" s="300"/>
      <c r="AG20" s="300"/>
      <c r="AH20" s="300"/>
      <c r="AI20" s="300"/>
      <c r="AJ20" s="300"/>
      <c r="AK20" s="300"/>
      <c r="AL20" s="340"/>
    </row>
    <row r="21" spans="1:38" s="301" customFormat="1" ht="13.5" customHeight="1">
      <c r="A21" s="345"/>
      <c r="C21" s="462" t="s">
        <v>18</v>
      </c>
      <c r="D21" s="463"/>
      <c r="E21" s="463"/>
      <c r="F21" s="463"/>
      <c r="G21" s="463"/>
      <c r="H21" s="463"/>
      <c r="I21" s="463"/>
      <c r="J21" s="463"/>
      <c r="K21" s="463"/>
      <c r="L21" s="463"/>
      <c r="M21" s="463"/>
      <c r="N21" s="463"/>
      <c r="O21" s="463"/>
      <c r="P21" s="463"/>
      <c r="Q21" s="463"/>
      <c r="R21" s="463"/>
      <c r="S21" s="463"/>
      <c r="T21" s="463"/>
      <c r="U21" s="463"/>
      <c r="V21" s="463"/>
      <c r="W21" s="463"/>
      <c r="X21" s="463"/>
      <c r="Y21" s="463"/>
      <c r="Z21" s="463"/>
      <c r="AA21" s="463"/>
      <c r="AB21" s="463"/>
      <c r="AC21" s="463"/>
      <c r="AD21" s="463"/>
      <c r="AE21" s="463"/>
      <c r="AF21" s="463"/>
      <c r="AG21" s="463"/>
      <c r="AH21" s="464"/>
      <c r="AI21" s="300"/>
      <c r="AJ21" s="300"/>
      <c r="AK21" s="300"/>
      <c r="AL21" s="340"/>
    </row>
    <row r="22" spans="1:38" s="301" customFormat="1" ht="9" customHeight="1">
      <c r="A22" s="345"/>
      <c r="B22" s="300"/>
      <c r="C22" s="465" t="s">
        <v>19</v>
      </c>
      <c r="D22" s="466"/>
      <c r="E22" s="466"/>
      <c r="F22" s="466"/>
      <c r="G22" s="466"/>
      <c r="H22" s="466"/>
      <c r="I22" s="466"/>
      <c r="J22" s="466"/>
      <c r="K22" s="466"/>
      <c r="L22" s="466"/>
      <c r="M22" s="466"/>
      <c r="N22" s="466"/>
      <c r="O22" s="466"/>
      <c r="P22" s="466"/>
      <c r="Q22" s="466"/>
      <c r="R22" s="466"/>
      <c r="S22" s="466"/>
      <c r="T22" s="466"/>
      <c r="U22" s="466"/>
      <c r="V22" s="466"/>
      <c r="W22" s="466"/>
      <c r="X22" s="466"/>
      <c r="Y22" s="466"/>
      <c r="Z22" s="466"/>
      <c r="AA22" s="466"/>
      <c r="AB22" s="466"/>
      <c r="AC22" s="466"/>
      <c r="AD22" s="466"/>
      <c r="AE22" s="466"/>
      <c r="AF22" s="466"/>
      <c r="AG22" s="466"/>
      <c r="AH22" s="467"/>
      <c r="AI22" s="300"/>
      <c r="AJ22" s="300"/>
      <c r="AK22" s="300"/>
      <c r="AL22" s="340"/>
    </row>
    <row r="23" spans="1:38" s="301" customFormat="1" ht="11.25" customHeight="1">
      <c r="A23" s="349"/>
      <c r="C23" s="443"/>
      <c r="D23" s="444"/>
      <c r="E23" s="444"/>
      <c r="F23" s="444"/>
      <c r="G23" s="444"/>
      <c r="H23" s="444"/>
      <c r="I23" s="444"/>
      <c r="J23" s="444"/>
      <c r="K23" s="444"/>
      <c r="L23" s="444"/>
      <c r="M23" s="444"/>
      <c r="N23" s="444"/>
      <c r="O23" s="444"/>
      <c r="P23" s="444"/>
      <c r="Q23" s="444"/>
      <c r="R23" s="444"/>
      <c r="S23" s="444"/>
      <c r="T23" s="444"/>
      <c r="U23" s="444"/>
      <c r="V23" s="444"/>
      <c r="W23" s="444"/>
      <c r="X23" s="444"/>
      <c r="Y23" s="444"/>
      <c r="Z23" s="444"/>
      <c r="AA23" s="444"/>
      <c r="AB23" s="444"/>
      <c r="AC23" s="444"/>
      <c r="AD23" s="444"/>
      <c r="AE23" s="444"/>
      <c r="AF23" s="444"/>
      <c r="AG23" s="444"/>
      <c r="AH23" s="445"/>
      <c r="AL23" s="340"/>
    </row>
    <row r="24" spans="1:38" s="301" customFormat="1" ht="30.75" customHeight="1">
      <c r="A24" s="349"/>
      <c r="C24" s="443" t="s">
        <v>20</v>
      </c>
      <c r="D24" s="444"/>
      <c r="E24" s="444"/>
      <c r="F24" s="444"/>
      <c r="G24" s="444"/>
      <c r="H24" s="444"/>
      <c r="I24" s="444"/>
      <c r="J24" s="444"/>
      <c r="K24" s="444"/>
      <c r="L24" s="444"/>
      <c r="M24" s="444"/>
      <c r="N24" s="444"/>
      <c r="O24" s="444"/>
      <c r="P24" s="444"/>
      <c r="Q24" s="444"/>
      <c r="R24" s="444"/>
      <c r="S24" s="444"/>
      <c r="T24" s="444"/>
      <c r="U24" s="444"/>
      <c r="V24" s="444"/>
      <c r="W24" s="444"/>
      <c r="X24" s="444"/>
      <c r="Y24" s="444"/>
      <c r="Z24" s="444"/>
      <c r="AA24" s="444"/>
      <c r="AB24" s="444"/>
      <c r="AC24" s="444"/>
      <c r="AD24" s="444"/>
      <c r="AE24" s="444"/>
      <c r="AF24" s="444"/>
      <c r="AG24" s="444"/>
      <c r="AH24" s="445"/>
      <c r="AL24" s="340"/>
    </row>
    <row r="25" spans="1:38" s="301" customFormat="1" ht="15" customHeight="1">
      <c r="A25" s="349"/>
      <c r="C25" s="475" t="s">
        <v>21</v>
      </c>
      <c r="D25" s="476"/>
      <c r="E25" s="476"/>
      <c r="F25" s="476"/>
      <c r="G25" s="476"/>
      <c r="H25" s="476"/>
      <c r="I25" s="476"/>
      <c r="J25" s="476"/>
      <c r="K25" s="476"/>
      <c r="L25" s="476"/>
      <c r="M25" s="476"/>
      <c r="N25" s="476"/>
      <c r="O25" s="476"/>
      <c r="P25" s="476"/>
      <c r="Q25" s="476"/>
      <c r="R25" s="476"/>
      <c r="S25" s="476"/>
      <c r="T25" s="476"/>
      <c r="U25" s="476"/>
      <c r="V25" s="476"/>
      <c r="W25" s="476"/>
      <c r="X25" s="476"/>
      <c r="Y25" s="476"/>
      <c r="Z25" s="476"/>
      <c r="AA25" s="476"/>
      <c r="AB25" s="476"/>
      <c r="AC25" s="476"/>
      <c r="AD25" s="476"/>
      <c r="AE25" s="476"/>
      <c r="AF25" s="476"/>
      <c r="AG25" s="476"/>
      <c r="AH25" s="477"/>
      <c r="AL25" s="340"/>
    </row>
    <row r="26" spans="1:38" s="301" customFormat="1" ht="17.25" customHeight="1">
      <c r="A26" s="345"/>
      <c r="B26" s="300"/>
      <c r="C26" s="443" t="s">
        <v>22</v>
      </c>
      <c r="D26" s="444"/>
      <c r="E26" s="444"/>
      <c r="F26" s="444"/>
      <c r="G26" s="444"/>
      <c r="H26" s="444"/>
      <c r="I26" s="444"/>
      <c r="J26" s="444"/>
      <c r="K26" s="444"/>
      <c r="L26" s="444"/>
      <c r="M26" s="444"/>
      <c r="N26" s="444"/>
      <c r="O26" s="444"/>
      <c r="P26" s="444"/>
      <c r="Q26" s="444"/>
      <c r="R26" s="444"/>
      <c r="S26" s="444"/>
      <c r="T26" s="444"/>
      <c r="U26" s="444"/>
      <c r="V26" s="444"/>
      <c r="W26" s="444"/>
      <c r="X26" s="444"/>
      <c r="Y26" s="444"/>
      <c r="Z26" s="444"/>
      <c r="AA26" s="444"/>
      <c r="AB26" s="444"/>
      <c r="AC26" s="444"/>
      <c r="AD26" s="444"/>
      <c r="AE26" s="444"/>
      <c r="AF26" s="444"/>
      <c r="AG26" s="444"/>
      <c r="AH26" s="445"/>
      <c r="AI26" s="300"/>
      <c r="AJ26" s="300"/>
      <c r="AK26" s="300"/>
      <c r="AL26" s="340"/>
    </row>
    <row r="27" spans="1:38" s="301" customFormat="1" ht="17.25" customHeight="1">
      <c r="A27" s="349"/>
      <c r="C27" s="443"/>
      <c r="D27" s="444"/>
      <c r="E27" s="444"/>
      <c r="F27" s="444"/>
      <c r="G27" s="444"/>
      <c r="H27" s="444"/>
      <c r="I27" s="444"/>
      <c r="J27" s="444"/>
      <c r="K27" s="444"/>
      <c r="L27" s="444"/>
      <c r="M27" s="444"/>
      <c r="N27" s="444"/>
      <c r="O27" s="444"/>
      <c r="P27" s="444"/>
      <c r="Q27" s="444"/>
      <c r="R27" s="444"/>
      <c r="S27" s="444"/>
      <c r="T27" s="444"/>
      <c r="U27" s="444"/>
      <c r="V27" s="444"/>
      <c r="W27" s="444"/>
      <c r="X27" s="444"/>
      <c r="Y27" s="444"/>
      <c r="Z27" s="444"/>
      <c r="AA27" s="444"/>
      <c r="AB27" s="444"/>
      <c r="AC27" s="444"/>
      <c r="AD27" s="444"/>
      <c r="AE27" s="444"/>
      <c r="AF27" s="444"/>
      <c r="AG27" s="444"/>
      <c r="AH27" s="445"/>
      <c r="AL27" s="348"/>
    </row>
    <row r="28" spans="1:38" s="301" customFormat="1" ht="6.75" customHeight="1">
      <c r="A28" s="349"/>
      <c r="C28" s="443" t="s">
        <v>23</v>
      </c>
      <c r="D28" s="444"/>
      <c r="E28" s="444"/>
      <c r="F28" s="444"/>
      <c r="G28" s="444"/>
      <c r="H28" s="444"/>
      <c r="I28" s="444"/>
      <c r="J28" s="444"/>
      <c r="K28" s="444"/>
      <c r="L28" s="444"/>
      <c r="M28" s="444"/>
      <c r="N28" s="444"/>
      <c r="O28" s="444"/>
      <c r="P28" s="444"/>
      <c r="Q28" s="444"/>
      <c r="R28" s="444"/>
      <c r="S28" s="444"/>
      <c r="T28" s="444"/>
      <c r="U28" s="444"/>
      <c r="V28" s="444"/>
      <c r="W28" s="444"/>
      <c r="X28" s="444"/>
      <c r="Y28" s="444"/>
      <c r="Z28" s="444"/>
      <c r="AA28" s="444"/>
      <c r="AB28" s="444"/>
      <c r="AC28" s="444"/>
      <c r="AD28" s="444"/>
      <c r="AE28" s="444"/>
      <c r="AF28" s="444"/>
      <c r="AG28" s="444"/>
      <c r="AH28" s="445"/>
      <c r="AL28" s="348"/>
    </row>
    <row r="29" spans="1:38" s="301" customFormat="1" ht="17.25" customHeight="1">
      <c r="A29" s="349"/>
      <c r="C29" s="443"/>
      <c r="D29" s="444"/>
      <c r="E29" s="444"/>
      <c r="F29" s="444"/>
      <c r="G29" s="444"/>
      <c r="H29" s="444"/>
      <c r="I29" s="444"/>
      <c r="J29" s="444"/>
      <c r="K29" s="444"/>
      <c r="L29" s="444"/>
      <c r="M29" s="444"/>
      <c r="N29" s="444"/>
      <c r="O29" s="444"/>
      <c r="P29" s="444"/>
      <c r="Q29" s="444"/>
      <c r="R29" s="444"/>
      <c r="S29" s="444"/>
      <c r="T29" s="444"/>
      <c r="U29" s="444"/>
      <c r="V29" s="444"/>
      <c r="W29" s="444"/>
      <c r="X29" s="444"/>
      <c r="Y29" s="444"/>
      <c r="Z29" s="444"/>
      <c r="AA29" s="444"/>
      <c r="AB29" s="444"/>
      <c r="AC29" s="444"/>
      <c r="AD29" s="444"/>
      <c r="AE29" s="444"/>
      <c r="AF29" s="444"/>
      <c r="AG29" s="444"/>
      <c r="AH29" s="445"/>
      <c r="AL29" s="348"/>
    </row>
    <row r="30" spans="1:38" s="301" customFormat="1" ht="21.95" customHeight="1">
      <c r="A30" s="349"/>
      <c r="C30" s="443"/>
      <c r="D30" s="444"/>
      <c r="E30" s="444"/>
      <c r="F30" s="444"/>
      <c r="G30" s="444"/>
      <c r="H30" s="444"/>
      <c r="I30" s="444"/>
      <c r="J30" s="444"/>
      <c r="K30" s="444"/>
      <c r="L30" s="444"/>
      <c r="M30" s="444"/>
      <c r="N30" s="444"/>
      <c r="O30" s="444"/>
      <c r="P30" s="444"/>
      <c r="Q30" s="444"/>
      <c r="R30" s="444"/>
      <c r="S30" s="444"/>
      <c r="T30" s="444"/>
      <c r="U30" s="444"/>
      <c r="V30" s="444"/>
      <c r="W30" s="444"/>
      <c r="X30" s="444"/>
      <c r="Y30" s="444"/>
      <c r="Z30" s="444"/>
      <c r="AA30" s="444"/>
      <c r="AB30" s="444"/>
      <c r="AC30" s="444"/>
      <c r="AD30" s="444"/>
      <c r="AE30" s="444"/>
      <c r="AF30" s="444"/>
      <c r="AG30" s="444"/>
      <c r="AH30" s="445"/>
      <c r="AL30" s="348"/>
    </row>
    <row r="31" spans="1:38" s="301" customFormat="1" ht="21.95" customHeight="1">
      <c r="A31" s="349"/>
      <c r="C31" s="443" t="s">
        <v>24</v>
      </c>
      <c r="D31" s="444"/>
      <c r="E31" s="444"/>
      <c r="F31" s="444"/>
      <c r="G31" s="444"/>
      <c r="H31" s="444"/>
      <c r="I31" s="444"/>
      <c r="J31" s="444"/>
      <c r="K31" s="444"/>
      <c r="L31" s="444"/>
      <c r="M31" s="444"/>
      <c r="N31" s="444"/>
      <c r="O31" s="444"/>
      <c r="P31" s="444"/>
      <c r="Q31" s="444"/>
      <c r="R31" s="444"/>
      <c r="S31" s="444"/>
      <c r="T31" s="444"/>
      <c r="U31" s="444"/>
      <c r="V31" s="444"/>
      <c r="W31" s="444"/>
      <c r="X31" s="444"/>
      <c r="Y31" s="444"/>
      <c r="Z31" s="444"/>
      <c r="AA31" s="444"/>
      <c r="AB31" s="444"/>
      <c r="AC31" s="444"/>
      <c r="AD31" s="444"/>
      <c r="AE31" s="444"/>
      <c r="AF31" s="444"/>
      <c r="AG31" s="444"/>
      <c r="AH31" s="445"/>
      <c r="AL31" s="348"/>
    </row>
    <row r="32" spans="1:38" s="301" customFormat="1" ht="13.5" customHeight="1">
      <c r="A32" s="349"/>
      <c r="C32" s="443"/>
      <c r="D32" s="444"/>
      <c r="E32" s="444"/>
      <c r="F32" s="444"/>
      <c r="G32" s="444"/>
      <c r="H32" s="444"/>
      <c r="I32" s="444"/>
      <c r="J32" s="444"/>
      <c r="K32" s="444"/>
      <c r="L32" s="444"/>
      <c r="M32" s="444"/>
      <c r="N32" s="444"/>
      <c r="O32" s="444"/>
      <c r="P32" s="444"/>
      <c r="Q32" s="444"/>
      <c r="R32" s="444"/>
      <c r="S32" s="444"/>
      <c r="T32" s="444"/>
      <c r="U32" s="444"/>
      <c r="V32" s="444"/>
      <c r="W32" s="444"/>
      <c r="X32" s="444"/>
      <c r="Y32" s="444"/>
      <c r="Z32" s="444"/>
      <c r="AA32" s="444"/>
      <c r="AB32" s="444"/>
      <c r="AC32" s="444"/>
      <c r="AD32" s="444"/>
      <c r="AE32" s="444"/>
      <c r="AF32" s="444"/>
      <c r="AG32" s="444"/>
      <c r="AH32" s="445"/>
      <c r="AL32" s="348"/>
    </row>
    <row r="33" spans="1:38" s="301" customFormat="1" ht="21.95" customHeight="1">
      <c r="A33" s="349"/>
      <c r="C33" s="443" t="s">
        <v>25</v>
      </c>
      <c r="D33" s="444"/>
      <c r="E33" s="444"/>
      <c r="F33" s="444"/>
      <c r="G33" s="444"/>
      <c r="H33" s="444"/>
      <c r="I33" s="444"/>
      <c r="J33" s="444"/>
      <c r="K33" s="444"/>
      <c r="L33" s="444"/>
      <c r="M33" s="444"/>
      <c r="N33" s="444"/>
      <c r="O33" s="444"/>
      <c r="P33" s="444"/>
      <c r="Q33" s="444"/>
      <c r="R33" s="444"/>
      <c r="S33" s="444"/>
      <c r="T33" s="444"/>
      <c r="U33" s="444"/>
      <c r="V33" s="444"/>
      <c r="W33" s="444"/>
      <c r="X33" s="444"/>
      <c r="Y33" s="444"/>
      <c r="Z33" s="444"/>
      <c r="AA33" s="444"/>
      <c r="AB33" s="444"/>
      <c r="AC33" s="444"/>
      <c r="AD33" s="444"/>
      <c r="AE33" s="444"/>
      <c r="AF33" s="444"/>
      <c r="AG33" s="444"/>
      <c r="AH33" s="445"/>
      <c r="AL33" s="348"/>
    </row>
    <row r="34" spans="1:38" s="301" customFormat="1" ht="21.95" customHeight="1">
      <c r="A34" s="349"/>
      <c r="C34" s="443"/>
      <c r="D34" s="444"/>
      <c r="E34" s="444"/>
      <c r="F34" s="444"/>
      <c r="G34" s="444"/>
      <c r="H34" s="444"/>
      <c r="I34" s="444"/>
      <c r="J34" s="444"/>
      <c r="K34" s="444"/>
      <c r="L34" s="444"/>
      <c r="M34" s="444"/>
      <c r="N34" s="444"/>
      <c r="O34" s="444"/>
      <c r="P34" s="444"/>
      <c r="Q34" s="444"/>
      <c r="R34" s="444"/>
      <c r="S34" s="444"/>
      <c r="T34" s="444"/>
      <c r="U34" s="444"/>
      <c r="V34" s="444"/>
      <c r="W34" s="444"/>
      <c r="X34" s="444"/>
      <c r="Y34" s="444"/>
      <c r="Z34" s="444"/>
      <c r="AA34" s="444"/>
      <c r="AB34" s="444"/>
      <c r="AC34" s="444"/>
      <c r="AD34" s="444"/>
      <c r="AE34" s="444"/>
      <c r="AF34" s="444"/>
      <c r="AG34" s="444"/>
      <c r="AH34" s="445"/>
      <c r="AL34" s="348"/>
    </row>
    <row r="35" spans="1:38" s="301" customFormat="1" ht="1.5" customHeight="1">
      <c r="A35" s="349"/>
      <c r="C35" s="472" t="s">
        <v>26</v>
      </c>
      <c r="D35" s="473"/>
      <c r="E35" s="473"/>
      <c r="F35" s="473"/>
      <c r="G35" s="473"/>
      <c r="H35" s="473"/>
      <c r="I35" s="473"/>
      <c r="J35" s="473"/>
      <c r="K35" s="473"/>
      <c r="L35" s="473"/>
      <c r="M35" s="473"/>
      <c r="N35" s="473"/>
      <c r="O35" s="473"/>
      <c r="P35" s="473"/>
      <c r="Q35" s="473"/>
      <c r="R35" s="473"/>
      <c r="S35" s="473"/>
      <c r="T35" s="473"/>
      <c r="U35" s="473"/>
      <c r="V35" s="473"/>
      <c r="W35" s="473"/>
      <c r="X35" s="473"/>
      <c r="Y35" s="473"/>
      <c r="Z35" s="473"/>
      <c r="AA35" s="473"/>
      <c r="AB35" s="473"/>
      <c r="AC35" s="473"/>
      <c r="AD35" s="473"/>
      <c r="AE35" s="473"/>
      <c r="AF35" s="473"/>
      <c r="AG35" s="473"/>
      <c r="AH35" s="474"/>
      <c r="AL35" s="348"/>
    </row>
    <row r="36" spans="1:38" s="301" customFormat="1" ht="21.75" customHeight="1">
      <c r="A36" s="349"/>
      <c r="C36" s="472"/>
      <c r="D36" s="473"/>
      <c r="E36" s="473"/>
      <c r="F36" s="473"/>
      <c r="G36" s="473"/>
      <c r="H36" s="473"/>
      <c r="I36" s="473"/>
      <c r="J36" s="473"/>
      <c r="K36" s="473"/>
      <c r="L36" s="473"/>
      <c r="M36" s="473"/>
      <c r="N36" s="473"/>
      <c r="O36" s="473"/>
      <c r="P36" s="473"/>
      <c r="Q36" s="473"/>
      <c r="R36" s="473"/>
      <c r="S36" s="473"/>
      <c r="T36" s="473"/>
      <c r="U36" s="473"/>
      <c r="V36" s="473"/>
      <c r="W36" s="473"/>
      <c r="X36" s="473"/>
      <c r="Y36" s="473"/>
      <c r="Z36" s="473"/>
      <c r="AA36" s="473"/>
      <c r="AB36" s="473"/>
      <c r="AC36" s="473"/>
      <c r="AD36" s="473"/>
      <c r="AE36" s="473"/>
      <c r="AF36" s="473"/>
      <c r="AG36" s="473"/>
      <c r="AH36" s="474"/>
      <c r="AL36" s="348"/>
    </row>
    <row r="37" spans="1:38" ht="15" customHeight="1" thickBot="1">
      <c r="A37" s="347"/>
      <c r="C37" s="443"/>
      <c r="D37" s="444"/>
      <c r="E37" s="444"/>
      <c r="F37" s="444"/>
      <c r="G37" s="444"/>
      <c r="H37" s="444"/>
      <c r="I37" s="444"/>
      <c r="J37" s="444"/>
      <c r="K37" s="444"/>
      <c r="L37" s="444"/>
      <c r="M37" s="444"/>
      <c r="N37" s="444"/>
      <c r="O37" s="444"/>
      <c r="P37" s="444"/>
      <c r="Q37" s="444"/>
      <c r="R37" s="444"/>
      <c r="S37" s="444"/>
      <c r="T37" s="444"/>
      <c r="U37" s="444"/>
      <c r="V37" s="444"/>
      <c r="W37" s="444"/>
      <c r="X37" s="444"/>
      <c r="Y37" s="444"/>
      <c r="Z37" s="444"/>
      <c r="AA37" s="444"/>
      <c r="AB37" s="444"/>
      <c r="AC37" s="444"/>
      <c r="AD37" s="444"/>
      <c r="AE37" s="444"/>
      <c r="AF37" s="444"/>
      <c r="AG37" s="444"/>
      <c r="AH37" s="445"/>
      <c r="AL37" s="346"/>
    </row>
    <row r="38" spans="1:38" ht="15.75" thickBot="1">
      <c r="A38" s="470" t="s">
        <v>27</v>
      </c>
      <c r="B38" s="471"/>
      <c r="C38" s="471"/>
      <c r="D38" s="471"/>
      <c r="E38" s="471"/>
      <c r="F38" s="471"/>
      <c r="G38" s="471"/>
      <c r="H38" s="471" t="s">
        <v>28</v>
      </c>
      <c r="I38" s="471"/>
      <c r="J38" s="471"/>
      <c r="K38" s="471"/>
      <c r="L38" s="471"/>
      <c r="M38" s="471" t="s">
        <v>29</v>
      </c>
      <c r="N38" s="471"/>
      <c r="O38" s="471"/>
      <c r="P38" s="471"/>
      <c r="Q38" s="471"/>
      <c r="R38" s="471"/>
      <c r="S38" s="471"/>
      <c r="T38" s="471"/>
      <c r="U38" s="471"/>
      <c r="V38" s="471"/>
      <c r="W38" s="471"/>
      <c r="X38" s="471"/>
      <c r="Y38" s="471"/>
      <c r="Z38" s="471"/>
      <c r="AA38" s="471"/>
      <c r="AB38" s="471" t="s">
        <v>30</v>
      </c>
      <c r="AC38" s="471"/>
      <c r="AD38" s="471"/>
      <c r="AE38" s="471"/>
      <c r="AF38" s="471"/>
      <c r="AG38" s="471"/>
      <c r="AH38" s="471"/>
      <c r="AI38" s="471"/>
      <c r="AJ38" s="471"/>
      <c r="AK38" s="471"/>
      <c r="AL38" s="478"/>
    </row>
    <row r="39" spans="1:38" ht="40.5" customHeight="1">
      <c r="A39" s="481" t="s">
        <v>31</v>
      </c>
      <c r="B39" s="482"/>
      <c r="C39" s="482"/>
      <c r="D39" s="482"/>
      <c r="E39" s="482"/>
      <c r="F39" s="482"/>
      <c r="G39" s="482"/>
      <c r="H39" s="483" t="s">
        <v>32</v>
      </c>
      <c r="I39" s="483"/>
      <c r="J39" s="483"/>
      <c r="K39" s="483"/>
      <c r="L39" s="483"/>
      <c r="M39" s="468" t="s">
        <v>33</v>
      </c>
      <c r="N39" s="469"/>
      <c r="O39" s="469"/>
      <c r="P39" s="469"/>
      <c r="Q39" s="469"/>
      <c r="R39" s="469"/>
      <c r="S39" s="469"/>
      <c r="T39" s="469"/>
      <c r="U39" s="469"/>
      <c r="V39" s="469"/>
      <c r="W39" s="469"/>
      <c r="X39" s="469"/>
      <c r="Y39" s="469"/>
      <c r="Z39" s="469"/>
      <c r="AA39" s="469"/>
      <c r="AB39" s="479"/>
      <c r="AC39" s="479"/>
      <c r="AD39" s="479"/>
      <c r="AE39" s="479"/>
      <c r="AF39" s="479"/>
      <c r="AG39" s="479"/>
      <c r="AH39" s="479"/>
      <c r="AI39" s="479"/>
      <c r="AJ39" s="479"/>
      <c r="AK39" s="479"/>
      <c r="AL39" s="480"/>
    </row>
    <row r="40" spans="1:38" ht="15" customHeight="1" thickBot="1">
      <c r="A40" s="432" t="s">
        <v>34</v>
      </c>
      <c r="B40" s="433"/>
      <c r="C40" s="433"/>
      <c r="D40" s="433"/>
      <c r="E40" s="433"/>
      <c r="F40" s="433"/>
      <c r="G40" s="433"/>
      <c r="H40" s="433"/>
      <c r="I40" s="433"/>
      <c r="J40" s="433"/>
      <c r="K40" s="433"/>
      <c r="L40" s="433"/>
      <c r="M40" s="433"/>
      <c r="N40" s="433"/>
      <c r="O40" s="433"/>
      <c r="P40" s="433"/>
      <c r="Q40" s="433"/>
      <c r="R40" s="433"/>
      <c r="S40" s="433"/>
      <c r="T40" s="433"/>
      <c r="U40" s="433"/>
      <c r="V40" s="433"/>
      <c r="W40" s="433"/>
      <c r="X40" s="433"/>
      <c r="Y40" s="433"/>
      <c r="Z40" s="433"/>
      <c r="AA40" s="433"/>
      <c r="AB40" s="433"/>
      <c r="AC40" s="433"/>
      <c r="AD40" s="433"/>
      <c r="AE40" s="433"/>
      <c r="AF40" s="433"/>
      <c r="AG40" s="433"/>
      <c r="AH40" s="433"/>
      <c r="AI40" s="433"/>
      <c r="AJ40" s="433"/>
      <c r="AK40" s="433"/>
      <c r="AL40" s="434"/>
    </row>
    <row r="41" spans="1:38" ht="15" customHeight="1" thickBot="1">
      <c r="A41" s="345"/>
      <c r="B41" s="300"/>
      <c r="C41" s="343"/>
      <c r="D41" s="343"/>
      <c r="E41" s="343"/>
      <c r="F41" s="343"/>
      <c r="G41" s="343"/>
      <c r="H41" s="343"/>
      <c r="I41" s="343"/>
      <c r="J41" s="343"/>
      <c r="K41" s="343"/>
      <c r="L41" s="344"/>
      <c r="M41" s="343"/>
      <c r="N41" s="342"/>
      <c r="O41" s="342"/>
      <c r="P41" s="342"/>
      <c r="Q41" s="342"/>
      <c r="R41" s="342"/>
      <c r="S41" s="342"/>
      <c r="T41" s="342"/>
      <c r="U41" s="342"/>
      <c r="V41" s="342"/>
      <c r="W41" s="342"/>
      <c r="X41" s="341"/>
      <c r="Y41" s="301"/>
      <c r="Z41" s="300"/>
      <c r="AA41" s="300"/>
      <c r="AB41" s="300"/>
      <c r="AC41" s="300"/>
      <c r="AD41" s="300"/>
      <c r="AE41" s="300"/>
      <c r="AF41" s="300"/>
      <c r="AG41" s="300"/>
      <c r="AH41" s="300"/>
      <c r="AI41" s="300"/>
      <c r="AJ41" s="300"/>
      <c r="AK41" s="300"/>
      <c r="AL41" s="340"/>
    </row>
    <row r="42" spans="1:38" ht="15" customHeight="1" thickBot="1">
      <c r="A42" s="426" t="s">
        <v>35</v>
      </c>
      <c r="B42" s="427"/>
      <c r="C42" s="427"/>
      <c r="D42" s="427"/>
      <c r="E42" s="427"/>
      <c r="F42" s="427"/>
      <c r="G42" s="427"/>
      <c r="H42" s="427"/>
      <c r="I42" s="428"/>
      <c r="J42" s="426" t="s">
        <v>36</v>
      </c>
      <c r="K42" s="427"/>
      <c r="L42" s="427"/>
      <c r="M42" s="427"/>
      <c r="N42" s="427"/>
      <c r="O42" s="427"/>
      <c r="P42" s="427"/>
      <c r="Q42" s="427"/>
      <c r="R42" s="427"/>
      <c r="S42" s="427"/>
      <c r="T42" s="428"/>
      <c r="U42" s="429" t="s">
        <v>29</v>
      </c>
      <c r="V42" s="430"/>
      <c r="W42" s="430"/>
      <c r="X42" s="430"/>
      <c r="Y42" s="430"/>
      <c r="Z42" s="430"/>
      <c r="AA42" s="430"/>
      <c r="AB42" s="431"/>
      <c r="AC42" s="429" t="s">
        <v>37</v>
      </c>
      <c r="AD42" s="430"/>
      <c r="AE42" s="430"/>
      <c r="AF42" s="430"/>
      <c r="AG42" s="431"/>
      <c r="AH42" s="426" t="s">
        <v>30</v>
      </c>
      <c r="AI42" s="427"/>
      <c r="AJ42" s="427"/>
      <c r="AK42" s="427"/>
      <c r="AL42" s="428"/>
    </row>
    <row r="43" spans="1:38" ht="43.5" customHeight="1">
      <c r="A43" s="339"/>
      <c r="B43" s="328"/>
      <c r="C43" s="338"/>
      <c r="D43" s="338"/>
      <c r="E43" s="338"/>
      <c r="F43" s="338"/>
      <c r="G43" s="338"/>
      <c r="H43" s="338"/>
      <c r="I43" s="338"/>
      <c r="J43" s="337"/>
      <c r="K43" s="336"/>
      <c r="L43" s="336"/>
      <c r="M43" s="336"/>
      <c r="N43" s="335"/>
      <c r="O43" s="335"/>
      <c r="P43" s="335"/>
      <c r="Q43" s="335"/>
      <c r="R43" s="335"/>
      <c r="S43" s="335"/>
      <c r="T43" s="334"/>
      <c r="U43" s="333"/>
      <c r="V43" s="333"/>
      <c r="W43" s="333"/>
      <c r="X43" s="333"/>
      <c r="Y43" s="332"/>
      <c r="Z43" s="328"/>
      <c r="AA43" s="328"/>
      <c r="AB43" s="328"/>
      <c r="AC43" s="331"/>
      <c r="AD43" s="330"/>
      <c r="AE43" s="330"/>
      <c r="AF43" s="330"/>
      <c r="AG43" s="329"/>
      <c r="AH43" s="328"/>
      <c r="AI43" s="328"/>
      <c r="AJ43" s="328"/>
      <c r="AK43" s="328"/>
      <c r="AL43" s="327"/>
    </row>
    <row r="44" spans="1:38" ht="43.5" customHeight="1">
      <c r="A44" s="314"/>
      <c r="B44" s="313"/>
      <c r="C44" s="325"/>
      <c r="D44" s="325"/>
      <c r="E44" s="325"/>
      <c r="F44" s="325"/>
      <c r="G44" s="325"/>
      <c r="H44" s="325"/>
      <c r="I44" s="325"/>
      <c r="J44" s="326"/>
      <c r="K44" s="318"/>
      <c r="L44" s="325"/>
      <c r="M44" s="318"/>
      <c r="N44" s="316"/>
      <c r="O44" s="316"/>
      <c r="P44" s="316"/>
      <c r="Q44" s="316"/>
      <c r="R44" s="316"/>
      <c r="S44" s="316"/>
      <c r="T44" s="317"/>
      <c r="U44" s="316"/>
      <c r="V44" s="316"/>
      <c r="W44" s="316"/>
      <c r="X44" s="316"/>
      <c r="Y44" s="315"/>
      <c r="Z44" s="313"/>
      <c r="AA44" s="313"/>
      <c r="AB44" s="313"/>
      <c r="AC44" s="314"/>
      <c r="AD44" s="313"/>
      <c r="AE44" s="313"/>
      <c r="AF44" s="313"/>
      <c r="AG44" s="312"/>
      <c r="AH44" s="313"/>
      <c r="AI44" s="313"/>
      <c r="AJ44" s="313"/>
      <c r="AK44" s="313"/>
      <c r="AL44" s="312"/>
    </row>
    <row r="45" spans="1:38" ht="43.5" customHeight="1">
      <c r="A45" s="314"/>
      <c r="B45" s="313"/>
      <c r="C45" s="322"/>
      <c r="D45" s="322"/>
      <c r="E45" s="322"/>
      <c r="F45" s="322"/>
      <c r="G45" s="322"/>
      <c r="H45" s="322"/>
      <c r="I45" s="322"/>
      <c r="J45" s="324"/>
      <c r="K45" s="322"/>
      <c r="L45" s="323"/>
      <c r="M45" s="322"/>
      <c r="N45" s="320"/>
      <c r="O45" s="320"/>
      <c r="P45" s="320"/>
      <c r="Q45" s="320"/>
      <c r="R45" s="320"/>
      <c r="S45" s="320"/>
      <c r="T45" s="321"/>
      <c r="U45" s="320"/>
      <c r="V45" s="320"/>
      <c r="W45" s="320"/>
      <c r="X45" s="319"/>
      <c r="Y45" s="315"/>
      <c r="Z45" s="313"/>
      <c r="AA45" s="313"/>
      <c r="AB45" s="313"/>
      <c r="AC45" s="314"/>
      <c r="AD45" s="313"/>
      <c r="AE45" s="313"/>
      <c r="AF45" s="313"/>
      <c r="AG45" s="312"/>
      <c r="AH45" s="313"/>
      <c r="AI45" s="313"/>
      <c r="AJ45" s="313"/>
      <c r="AK45" s="313"/>
      <c r="AL45" s="312"/>
    </row>
    <row r="46" spans="1:38" ht="43.5" customHeight="1">
      <c r="A46" s="314"/>
      <c r="B46" s="313"/>
      <c r="C46" s="322"/>
      <c r="D46" s="322"/>
      <c r="E46" s="322"/>
      <c r="F46" s="322"/>
      <c r="G46" s="322"/>
      <c r="H46" s="322"/>
      <c r="I46" s="322"/>
      <c r="J46" s="324"/>
      <c r="K46" s="322"/>
      <c r="L46" s="323"/>
      <c r="M46" s="322"/>
      <c r="N46" s="320"/>
      <c r="O46" s="320"/>
      <c r="P46" s="320"/>
      <c r="Q46" s="320"/>
      <c r="R46" s="320"/>
      <c r="S46" s="320"/>
      <c r="T46" s="321"/>
      <c r="U46" s="320"/>
      <c r="V46" s="320"/>
      <c r="W46" s="320"/>
      <c r="X46" s="319"/>
      <c r="Y46" s="315"/>
      <c r="Z46" s="313"/>
      <c r="AA46" s="313"/>
      <c r="AB46" s="313"/>
      <c r="AC46" s="314"/>
      <c r="AD46" s="313"/>
      <c r="AE46" s="313"/>
      <c r="AF46" s="313"/>
      <c r="AG46" s="312"/>
      <c r="AH46" s="313"/>
      <c r="AI46" s="313"/>
      <c r="AJ46" s="313"/>
      <c r="AK46" s="313"/>
      <c r="AL46" s="312"/>
    </row>
    <row r="47" spans="1:38" ht="43.5" customHeight="1">
      <c r="A47" s="314"/>
      <c r="B47" s="313"/>
      <c r="C47" s="322"/>
      <c r="D47" s="322"/>
      <c r="E47" s="322"/>
      <c r="F47" s="322"/>
      <c r="G47" s="322"/>
      <c r="H47" s="322"/>
      <c r="I47" s="322"/>
      <c r="J47" s="324"/>
      <c r="K47" s="322"/>
      <c r="L47" s="323"/>
      <c r="M47" s="322"/>
      <c r="N47" s="320"/>
      <c r="O47" s="320"/>
      <c r="P47" s="320"/>
      <c r="Q47" s="320"/>
      <c r="R47" s="320"/>
      <c r="S47" s="320"/>
      <c r="T47" s="321"/>
      <c r="U47" s="320"/>
      <c r="V47" s="320"/>
      <c r="W47" s="320"/>
      <c r="X47" s="319"/>
      <c r="Y47" s="315"/>
      <c r="Z47" s="313"/>
      <c r="AA47" s="313"/>
      <c r="AB47" s="313"/>
      <c r="AC47" s="314"/>
      <c r="AD47" s="313"/>
      <c r="AE47" s="313"/>
      <c r="AF47" s="313"/>
      <c r="AG47" s="312"/>
      <c r="AH47" s="313"/>
      <c r="AI47" s="313"/>
      <c r="AJ47" s="313"/>
      <c r="AK47" s="313"/>
      <c r="AL47" s="312"/>
    </row>
    <row r="48" spans="1:38" ht="43.5" customHeight="1" thickBot="1">
      <c r="A48" s="306"/>
      <c r="B48" s="305"/>
      <c r="C48" s="310"/>
      <c r="D48" s="310"/>
      <c r="E48" s="310"/>
      <c r="F48" s="310"/>
      <c r="G48" s="310"/>
      <c r="H48" s="310"/>
      <c r="I48" s="310"/>
      <c r="J48" s="311"/>
      <c r="K48" s="310"/>
      <c r="L48" s="310"/>
      <c r="M48" s="310"/>
      <c r="N48" s="308"/>
      <c r="O48" s="308"/>
      <c r="P48" s="308"/>
      <c r="Q48" s="308"/>
      <c r="R48" s="308"/>
      <c r="S48" s="308"/>
      <c r="T48" s="309"/>
      <c r="U48" s="308"/>
      <c r="V48" s="308"/>
      <c r="W48" s="308"/>
      <c r="X48" s="308"/>
      <c r="Y48" s="307"/>
      <c r="Z48" s="305"/>
      <c r="AA48" s="305"/>
      <c r="AB48" s="305"/>
      <c r="AC48" s="306"/>
      <c r="AD48" s="305"/>
      <c r="AE48" s="305"/>
      <c r="AF48" s="305"/>
      <c r="AG48" s="304"/>
      <c r="AH48" s="305"/>
      <c r="AI48" s="305"/>
      <c r="AJ48" s="305"/>
      <c r="AK48" s="305"/>
      <c r="AL48" s="304"/>
    </row>
    <row r="49" spans="1:38" ht="15" customHeight="1">
      <c r="A49" s="300"/>
      <c r="B49" s="300"/>
      <c r="C49" s="303"/>
      <c r="D49" s="303"/>
      <c r="E49" s="303"/>
      <c r="F49" s="303"/>
      <c r="G49" s="303"/>
      <c r="H49" s="303"/>
      <c r="I49" s="303"/>
      <c r="J49" s="303"/>
      <c r="K49" s="303"/>
      <c r="L49" s="303"/>
      <c r="M49" s="303"/>
      <c r="N49" s="302"/>
      <c r="O49" s="302"/>
      <c r="P49" s="302"/>
      <c r="Q49" s="302"/>
      <c r="R49" s="302"/>
      <c r="S49" s="302"/>
      <c r="T49" s="302"/>
      <c r="U49" s="302"/>
      <c r="V49" s="302"/>
      <c r="W49" s="302"/>
      <c r="X49" s="302"/>
      <c r="Y49" s="301"/>
      <c r="Z49" s="300"/>
      <c r="AA49" s="300"/>
      <c r="AB49" s="300"/>
      <c r="AC49" s="300"/>
      <c r="AD49" s="300"/>
      <c r="AE49" s="300"/>
      <c r="AF49" s="300"/>
      <c r="AG49" s="300"/>
      <c r="AH49" s="300"/>
      <c r="AI49" s="300"/>
      <c r="AJ49" s="300"/>
      <c r="AK49" s="300"/>
      <c r="AL49" s="300"/>
    </row>
    <row r="50" spans="1:38" ht="15" customHeight="1">
      <c r="AA50" s="299"/>
      <c r="AB50" s="299"/>
      <c r="AC50" s="299"/>
      <c r="AD50"/>
      <c r="AE50" s="299"/>
      <c r="AF50" s="299"/>
    </row>
    <row r="51" spans="1:38" ht="15" customHeight="1">
      <c r="AA51" s="298" t="s">
        <v>38</v>
      </c>
    </row>
    <row r="52" spans="1:38" ht="15" customHeight="1">
      <c r="AA52" s="298" t="s">
        <v>39</v>
      </c>
    </row>
    <row r="53" spans="1:38" ht="15" customHeight="1"/>
    <row r="54" spans="1:38" ht="15" customHeight="1"/>
    <row r="55" spans="1:38" ht="15" customHeight="1"/>
    <row r="56" spans="1:38" ht="15" customHeight="1"/>
    <row r="57" spans="1:38" ht="15" customHeight="1"/>
    <row r="58" spans="1:38" ht="15" customHeight="1"/>
    <row r="59" spans="1:38" ht="15" customHeight="1"/>
    <row r="60" spans="1:38" ht="15" customHeight="1"/>
    <row r="61" spans="1:38" ht="15" customHeight="1"/>
    <row r="62" spans="1:38" ht="15" customHeight="1"/>
    <row r="63" spans="1:38" ht="15" customHeight="1"/>
    <row r="64" spans="1:38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spans="1:38" ht="15" customHeight="1"/>
    <row r="194" spans="1:38" ht="15" customHeight="1"/>
    <row r="195" spans="1:38" ht="15" customHeight="1"/>
    <row r="196" spans="1:38" ht="15" customHeight="1"/>
    <row r="197" spans="1:38" ht="15" customHeight="1"/>
    <row r="198" spans="1:38" ht="15" customHeight="1"/>
    <row r="199" spans="1:38" ht="15" customHeight="1">
      <c r="A199" s="297"/>
      <c r="B199" s="297"/>
      <c r="C199" s="297"/>
      <c r="D199" s="297"/>
      <c r="E199" s="297"/>
      <c r="F199" s="297"/>
      <c r="G199" s="297"/>
      <c r="H199" s="297"/>
      <c r="I199" s="297"/>
      <c r="J199" s="297"/>
      <c r="K199" s="297"/>
      <c r="L199" s="297"/>
      <c r="M199" s="297"/>
      <c r="N199" s="297"/>
      <c r="O199" s="297"/>
      <c r="P199" s="297"/>
      <c r="Q199" s="297"/>
      <c r="R199" s="297"/>
      <c r="S199" s="297"/>
      <c r="T199" s="297"/>
      <c r="U199" s="297"/>
      <c r="V199" s="297"/>
      <c r="W199" s="297"/>
      <c r="X199" s="297"/>
      <c r="Y199" s="297"/>
      <c r="Z199" s="297"/>
      <c r="AA199" s="297"/>
      <c r="AB199" s="297"/>
      <c r="AC199" s="297"/>
      <c r="AD199" s="297"/>
      <c r="AE199" s="297"/>
      <c r="AF199" s="297"/>
      <c r="AG199" s="297"/>
      <c r="AH199" s="297"/>
      <c r="AI199" s="297"/>
      <c r="AJ199" s="297"/>
      <c r="AK199" s="297"/>
      <c r="AL199" s="297"/>
    </row>
    <row r="200" spans="1:38" ht="15" customHeight="1">
      <c r="A200" s="297"/>
      <c r="B200" s="297"/>
      <c r="C200" s="297"/>
      <c r="D200" s="297"/>
      <c r="E200" s="297"/>
      <c r="F200" s="297"/>
      <c r="G200" s="297"/>
      <c r="H200" s="297"/>
      <c r="I200" s="297"/>
      <c r="J200" s="297"/>
      <c r="K200" s="297"/>
      <c r="L200" s="297"/>
      <c r="M200" s="297"/>
      <c r="N200" s="297"/>
      <c r="O200" s="297"/>
      <c r="P200" s="297"/>
      <c r="Q200" s="297"/>
      <c r="R200" s="297"/>
      <c r="S200" s="297"/>
      <c r="T200" s="297"/>
      <c r="U200" s="297"/>
      <c r="V200" s="297"/>
      <c r="W200" s="297"/>
      <c r="X200" s="297"/>
      <c r="Y200" s="297"/>
      <c r="Z200" s="297"/>
      <c r="AA200" s="297"/>
      <c r="AB200" s="297"/>
      <c r="AC200" s="297"/>
      <c r="AD200" s="297"/>
      <c r="AE200" s="297"/>
      <c r="AF200" s="297"/>
      <c r="AG200" s="297"/>
      <c r="AH200" s="297"/>
      <c r="AI200" s="297"/>
      <c r="AJ200" s="297"/>
      <c r="AK200" s="297"/>
      <c r="AL200" s="297"/>
    </row>
    <row r="201" spans="1:38" ht="15" customHeight="1">
      <c r="A201" s="297"/>
      <c r="B201" s="297"/>
      <c r="C201" s="297"/>
      <c r="D201" s="297"/>
      <c r="E201" s="297"/>
      <c r="F201" s="297"/>
      <c r="G201" s="297"/>
      <c r="H201" s="297"/>
      <c r="I201" s="297"/>
      <c r="J201" s="297"/>
      <c r="K201" s="297"/>
      <c r="L201" s="297"/>
      <c r="M201" s="297"/>
      <c r="N201" s="297"/>
      <c r="O201" s="297"/>
      <c r="P201" s="297"/>
      <c r="Q201" s="297"/>
      <c r="R201" s="297"/>
      <c r="S201" s="297"/>
      <c r="T201" s="297"/>
      <c r="U201" s="297"/>
      <c r="V201" s="297"/>
      <c r="W201" s="297"/>
      <c r="X201" s="297"/>
      <c r="Y201" s="297"/>
      <c r="Z201" s="297"/>
      <c r="AA201" s="297"/>
      <c r="AB201" s="297"/>
      <c r="AC201" s="297"/>
      <c r="AD201" s="297"/>
      <c r="AE201" s="297"/>
      <c r="AF201" s="297"/>
      <c r="AG201" s="297"/>
      <c r="AH201" s="297"/>
      <c r="AI201" s="297"/>
      <c r="AJ201" s="297"/>
      <c r="AK201" s="297"/>
      <c r="AL201" s="297"/>
    </row>
    <row r="202" spans="1:38" ht="15" customHeight="1">
      <c r="A202" s="297"/>
      <c r="B202" s="297"/>
      <c r="C202" s="297"/>
      <c r="D202" s="297"/>
      <c r="E202" s="297"/>
      <c r="F202" s="297"/>
      <c r="G202" s="297"/>
      <c r="H202" s="297"/>
      <c r="I202" s="297"/>
      <c r="J202" s="297"/>
      <c r="K202" s="297"/>
      <c r="L202" s="297"/>
      <c r="M202" s="297"/>
      <c r="N202" s="297"/>
      <c r="O202" s="297"/>
      <c r="P202" s="297"/>
      <c r="Q202" s="297"/>
      <c r="R202" s="297"/>
      <c r="S202" s="297"/>
      <c r="T202" s="297"/>
      <c r="U202" s="297"/>
      <c r="V202" s="297"/>
      <c r="W202" s="297"/>
      <c r="X202" s="297"/>
      <c r="Y202" s="297"/>
      <c r="Z202" s="297"/>
      <c r="AA202" s="297"/>
      <c r="AB202" s="297"/>
      <c r="AC202" s="297"/>
      <c r="AD202" s="297"/>
      <c r="AE202" s="297"/>
      <c r="AF202" s="297"/>
      <c r="AG202" s="297"/>
      <c r="AH202" s="297"/>
      <c r="AI202" s="297"/>
      <c r="AJ202" s="297"/>
      <c r="AK202" s="297"/>
      <c r="AL202" s="297"/>
    </row>
    <row r="203" spans="1:38" ht="15" customHeight="1">
      <c r="A203" s="297"/>
      <c r="B203" s="297"/>
      <c r="C203" s="297"/>
      <c r="D203" s="297"/>
      <c r="E203" s="297"/>
      <c r="F203" s="297"/>
      <c r="G203" s="297"/>
      <c r="H203" s="297"/>
      <c r="I203" s="297"/>
      <c r="J203" s="297"/>
      <c r="K203" s="297"/>
      <c r="L203" s="297"/>
      <c r="M203" s="297"/>
      <c r="N203" s="297"/>
      <c r="O203" s="297"/>
      <c r="P203" s="297"/>
      <c r="Q203" s="297"/>
      <c r="R203" s="297"/>
      <c r="S203" s="297"/>
      <c r="T203" s="297"/>
      <c r="U203" s="297"/>
      <c r="V203" s="297"/>
      <c r="W203" s="297"/>
      <c r="X203" s="297"/>
      <c r="Y203" s="297"/>
      <c r="Z203" s="297"/>
      <c r="AA203" s="297"/>
      <c r="AB203" s="297"/>
      <c r="AC203" s="297"/>
      <c r="AD203" s="297"/>
      <c r="AE203" s="297"/>
      <c r="AF203" s="297"/>
      <c r="AG203" s="297"/>
      <c r="AH203" s="297"/>
      <c r="AI203" s="297"/>
      <c r="AJ203" s="297"/>
      <c r="AK203" s="297"/>
      <c r="AL203" s="297"/>
    </row>
    <row r="204" spans="1:38" ht="15" customHeight="1">
      <c r="A204" s="297"/>
      <c r="B204" s="297"/>
      <c r="C204" s="297"/>
      <c r="D204" s="297"/>
      <c r="E204" s="297"/>
      <c r="F204" s="297"/>
      <c r="G204" s="297"/>
      <c r="H204" s="297"/>
      <c r="I204" s="297"/>
      <c r="J204" s="297"/>
      <c r="K204" s="297"/>
      <c r="L204" s="297"/>
      <c r="M204" s="297"/>
      <c r="N204" s="297"/>
      <c r="O204" s="297"/>
      <c r="P204" s="297"/>
      <c r="Q204" s="297"/>
      <c r="R204" s="297"/>
      <c r="S204" s="297"/>
      <c r="T204" s="297"/>
      <c r="U204" s="297"/>
      <c r="V204" s="297"/>
      <c r="W204" s="297"/>
      <c r="X204" s="297"/>
      <c r="Y204" s="297"/>
      <c r="Z204" s="297"/>
      <c r="AA204" s="297"/>
      <c r="AB204" s="297"/>
      <c r="AC204" s="297"/>
      <c r="AD204" s="297"/>
      <c r="AE204" s="297"/>
      <c r="AF204" s="297"/>
      <c r="AG204" s="297"/>
      <c r="AH204" s="297"/>
      <c r="AI204" s="297"/>
      <c r="AJ204" s="297"/>
      <c r="AK204" s="297"/>
      <c r="AL204" s="297"/>
    </row>
    <row r="205" spans="1:38" ht="15" customHeight="1">
      <c r="A205" s="297"/>
      <c r="B205" s="297"/>
      <c r="C205" s="297"/>
      <c r="D205" s="297"/>
      <c r="E205" s="297"/>
      <c r="F205" s="297"/>
      <c r="G205" s="297"/>
      <c r="H205" s="297"/>
      <c r="I205" s="297"/>
      <c r="J205" s="297"/>
      <c r="K205" s="297"/>
      <c r="L205" s="297"/>
      <c r="M205" s="297"/>
      <c r="N205" s="297"/>
      <c r="O205" s="297"/>
      <c r="P205" s="297"/>
      <c r="Q205" s="297"/>
      <c r="R205" s="297"/>
      <c r="S205" s="297"/>
      <c r="T205" s="297"/>
      <c r="U205" s="297"/>
      <c r="V205" s="297"/>
      <c r="W205" s="297"/>
      <c r="X205" s="297"/>
      <c r="Y205" s="297"/>
      <c r="Z205" s="297"/>
      <c r="AA205" s="297"/>
      <c r="AB205" s="297"/>
      <c r="AC205" s="297"/>
      <c r="AD205" s="297"/>
      <c r="AE205" s="297"/>
      <c r="AF205" s="297"/>
      <c r="AG205" s="297"/>
      <c r="AH205" s="297"/>
      <c r="AI205" s="297"/>
      <c r="AJ205" s="297"/>
      <c r="AK205" s="297"/>
      <c r="AL205" s="297"/>
    </row>
    <row r="206" spans="1:38" ht="15" customHeight="1">
      <c r="A206" s="297"/>
      <c r="B206" s="297"/>
      <c r="C206" s="297"/>
      <c r="D206" s="297"/>
      <c r="E206" s="297"/>
      <c r="F206" s="297"/>
      <c r="G206" s="297"/>
      <c r="H206" s="297"/>
      <c r="I206" s="297"/>
      <c r="J206" s="297"/>
      <c r="K206" s="297"/>
      <c r="L206" s="297"/>
      <c r="M206" s="297"/>
      <c r="N206" s="297"/>
      <c r="O206" s="297"/>
      <c r="P206" s="297"/>
      <c r="Q206" s="297"/>
      <c r="R206" s="297"/>
      <c r="S206" s="297"/>
      <c r="T206" s="297"/>
      <c r="U206" s="297"/>
      <c r="V206" s="297"/>
      <c r="W206" s="297"/>
      <c r="X206" s="297"/>
      <c r="Y206" s="297"/>
      <c r="Z206" s="297"/>
      <c r="AA206" s="297"/>
      <c r="AB206" s="297"/>
      <c r="AC206" s="297"/>
      <c r="AD206" s="297"/>
      <c r="AE206" s="297"/>
      <c r="AF206" s="297"/>
      <c r="AG206" s="297"/>
      <c r="AH206" s="297"/>
      <c r="AI206" s="297"/>
      <c r="AJ206" s="297"/>
      <c r="AK206" s="297"/>
      <c r="AL206" s="297"/>
    </row>
    <row r="207" spans="1:38" ht="15" customHeight="1">
      <c r="A207" s="297"/>
      <c r="B207" s="297"/>
      <c r="C207" s="297"/>
      <c r="D207" s="297"/>
      <c r="E207" s="297"/>
      <c r="F207" s="297"/>
      <c r="G207" s="297"/>
      <c r="H207" s="297"/>
      <c r="I207" s="297"/>
      <c r="J207" s="297"/>
      <c r="K207" s="297"/>
      <c r="L207" s="297"/>
      <c r="M207" s="297"/>
      <c r="N207" s="297"/>
      <c r="O207" s="297"/>
      <c r="P207" s="297"/>
      <c r="Q207" s="297"/>
      <c r="R207" s="297"/>
      <c r="S207" s="297"/>
      <c r="T207" s="297"/>
      <c r="U207" s="297"/>
      <c r="V207" s="297"/>
      <c r="W207" s="297"/>
      <c r="X207" s="297"/>
      <c r="Y207" s="297"/>
      <c r="Z207" s="297"/>
      <c r="AA207" s="297"/>
      <c r="AB207" s="297"/>
      <c r="AC207" s="297"/>
      <c r="AD207" s="297"/>
      <c r="AE207" s="297"/>
      <c r="AF207" s="297"/>
      <c r="AG207" s="297"/>
      <c r="AH207" s="297"/>
      <c r="AI207" s="297"/>
      <c r="AJ207" s="297"/>
      <c r="AK207" s="297"/>
      <c r="AL207" s="297"/>
    </row>
    <row r="208" spans="1:38" ht="15" customHeight="1">
      <c r="A208" s="297"/>
      <c r="B208" s="297"/>
      <c r="C208" s="297"/>
      <c r="D208" s="297"/>
      <c r="E208" s="297"/>
      <c r="F208" s="297"/>
      <c r="G208" s="297"/>
      <c r="H208" s="297"/>
      <c r="I208" s="297"/>
      <c r="J208" s="297"/>
      <c r="K208" s="297"/>
      <c r="L208" s="297"/>
      <c r="M208" s="297"/>
      <c r="N208" s="297"/>
      <c r="O208" s="297"/>
      <c r="P208" s="297"/>
      <c r="Q208" s="297"/>
      <c r="R208" s="297"/>
      <c r="S208" s="297"/>
      <c r="T208" s="297"/>
      <c r="U208" s="297"/>
      <c r="V208" s="297"/>
      <c r="W208" s="297"/>
      <c r="X208" s="297"/>
      <c r="Y208" s="297"/>
      <c r="Z208" s="297"/>
      <c r="AA208" s="297"/>
      <c r="AB208" s="297"/>
      <c r="AC208" s="297"/>
      <c r="AD208" s="297"/>
      <c r="AE208" s="297"/>
      <c r="AF208" s="297"/>
      <c r="AG208" s="297"/>
      <c r="AH208" s="297"/>
      <c r="AI208" s="297"/>
      <c r="AJ208" s="297"/>
      <c r="AK208" s="297"/>
      <c r="AL208" s="297"/>
    </row>
    <row r="209" s="297" customFormat="1" ht="15" customHeight="1"/>
    <row r="210" s="297" customFormat="1" ht="15" customHeight="1"/>
    <row r="211" s="297" customFormat="1" ht="15" customHeight="1"/>
    <row r="212" s="297" customFormat="1" ht="15" customHeight="1"/>
    <row r="213" s="297" customFormat="1" ht="15" customHeight="1"/>
    <row r="214" s="297" customFormat="1" ht="15" customHeight="1"/>
    <row r="215" s="297" customFormat="1" ht="15" customHeight="1"/>
    <row r="216" s="297" customFormat="1" ht="15" customHeight="1"/>
    <row r="217" s="297" customFormat="1" ht="15" customHeight="1"/>
    <row r="218" s="297" customFormat="1" ht="15" customHeight="1"/>
    <row r="219" s="297" customFormat="1" ht="15" customHeight="1"/>
    <row r="220" s="297" customFormat="1" ht="15" customHeight="1"/>
    <row r="221" s="297" customFormat="1" ht="15" customHeight="1"/>
    <row r="222" s="297" customFormat="1" ht="15" customHeight="1"/>
    <row r="223" s="297" customFormat="1" ht="15" customHeight="1"/>
    <row r="224" s="297" customFormat="1" ht="15" customHeight="1"/>
    <row r="225" s="297" customFormat="1" ht="15" customHeight="1"/>
    <row r="226" s="297" customFormat="1" ht="15" customHeight="1"/>
    <row r="227" s="297" customFormat="1" ht="15" customHeight="1"/>
    <row r="228" s="297" customFormat="1" ht="15" customHeight="1"/>
    <row r="229" s="297" customFormat="1" ht="15" customHeight="1"/>
    <row r="230" s="297" customFormat="1" ht="15" customHeight="1"/>
    <row r="231" s="297" customFormat="1" ht="15" customHeight="1"/>
    <row r="232" s="297" customFormat="1" ht="15" customHeight="1"/>
    <row r="233" s="297" customFormat="1" ht="15" customHeight="1"/>
    <row r="234" s="297" customFormat="1" ht="15" customHeight="1"/>
    <row r="235" s="297" customFormat="1" ht="15" customHeight="1"/>
    <row r="236" s="297" customFormat="1" ht="15" customHeight="1"/>
    <row r="237" s="297" customFormat="1" ht="15" customHeight="1"/>
    <row r="238" s="297" customFormat="1" ht="15" customHeight="1"/>
    <row r="239" s="297" customFormat="1" ht="15" customHeight="1"/>
    <row r="240" s="297" customFormat="1" ht="15" customHeight="1"/>
    <row r="241" s="297" customFormat="1" ht="15" customHeight="1"/>
    <row r="242" s="297" customFormat="1" ht="15" customHeight="1"/>
    <row r="243" s="297" customFormat="1" ht="15" customHeight="1"/>
    <row r="244" s="297" customFormat="1" ht="15" customHeight="1"/>
    <row r="245" s="297" customFormat="1" ht="15" customHeight="1"/>
    <row r="246" s="297" customFormat="1" ht="15" customHeight="1"/>
    <row r="247" s="297" customFormat="1" ht="15" customHeight="1"/>
    <row r="248" s="297" customFormat="1" ht="15" customHeight="1"/>
    <row r="249" s="297" customFormat="1" ht="15" customHeight="1"/>
    <row r="250" s="297" customFormat="1" ht="15" customHeight="1"/>
    <row r="251" s="297" customFormat="1" ht="15" customHeight="1"/>
    <row r="252" s="297" customFormat="1" ht="15" customHeight="1"/>
    <row r="253" s="297" customFormat="1" ht="15" customHeight="1"/>
    <row r="254" s="297" customFormat="1" ht="15" customHeight="1"/>
    <row r="255" s="297" customFormat="1" ht="15" customHeight="1"/>
    <row r="256" s="297" customFormat="1" ht="15" customHeight="1"/>
    <row r="257" s="297" customFormat="1" ht="15" customHeight="1"/>
    <row r="258" s="297" customFormat="1" ht="15" customHeight="1"/>
    <row r="259" s="297" customFormat="1" ht="15" customHeight="1"/>
    <row r="260" s="297" customFormat="1" ht="15" customHeight="1"/>
  </sheetData>
  <mergeCells count="35">
    <mergeCell ref="J9:M9"/>
    <mergeCell ref="M39:AA39"/>
    <mergeCell ref="A38:G38"/>
    <mergeCell ref="C33:AH34"/>
    <mergeCell ref="C35:AH36"/>
    <mergeCell ref="C37:AH37"/>
    <mergeCell ref="C25:AH25"/>
    <mergeCell ref="AB38:AL38"/>
    <mergeCell ref="AB39:AL39"/>
    <mergeCell ref="M38:AA38"/>
    <mergeCell ref="H38:L38"/>
    <mergeCell ref="A39:G39"/>
    <mergeCell ref="H39:L39"/>
    <mergeCell ref="AE1:AG2"/>
    <mergeCell ref="AH1:AL2"/>
    <mergeCell ref="J10:M10"/>
    <mergeCell ref="C31:AH32"/>
    <mergeCell ref="AH3:AL3"/>
    <mergeCell ref="H1:AD3"/>
    <mergeCell ref="AE3:AG3"/>
    <mergeCell ref="A4:AL4"/>
    <mergeCell ref="A5:AL5"/>
    <mergeCell ref="J11:AI11"/>
    <mergeCell ref="C26:AH27"/>
    <mergeCell ref="C28:AH30"/>
    <mergeCell ref="AJ10:AJ12"/>
    <mergeCell ref="C21:AH21"/>
    <mergeCell ref="C22:AH23"/>
    <mergeCell ref="C24:AH24"/>
    <mergeCell ref="AH42:AL42"/>
    <mergeCell ref="AC42:AG42"/>
    <mergeCell ref="U42:AB42"/>
    <mergeCell ref="J42:T42"/>
    <mergeCell ref="A40:AL40"/>
    <mergeCell ref="A42:I4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54" orientation="portrait" horizont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3"/>
  <sheetViews>
    <sheetView view="pageBreakPreview" topLeftCell="V22" zoomScaleNormal="70" zoomScaleSheetLayoutView="100" workbookViewId="0">
      <selection activeCell="O17" sqref="O17"/>
    </sheetView>
  </sheetViews>
  <sheetFormatPr defaultColWidth="9.140625" defaultRowHeight="15"/>
  <cols>
    <col min="1" max="1" width="4" customWidth="1"/>
    <col min="2" max="3" width="8.28515625" customWidth="1"/>
    <col min="4" max="11" width="13.42578125" customWidth="1"/>
    <col min="12" max="12" width="4" customWidth="1"/>
    <col min="13" max="256" width="11.42578125" customWidth="1"/>
  </cols>
  <sheetData>
    <row r="1" spans="1:12" ht="17.25" hidden="1" customHeight="1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spans="1:12" ht="17.25" hidden="1" customHeight="1">
      <c r="A2" s="4"/>
      <c r="B2" s="1"/>
      <c r="C2" s="2"/>
      <c r="D2" s="2"/>
      <c r="E2" s="2"/>
      <c r="F2" s="2"/>
      <c r="G2" s="2"/>
      <c r="H2" s="2"/>
      <c r="I2" s="2"/>
      <c r="J2" s="2"/>
      <c r="K2" s="3"/>
      <c r="L2" s="5"/>
    </row>
    <row r="3" spans="1:12" ht="17.25" hidden="1" customHeight="1">
      <c r="A3" s="4"/>
      <c r="B3" s="4"/>
      <c r="K3" s="5"/>
      <c r="L3" s="5"/>
    </row>
    <row r="4" spans="1:12" ht="17.25" hidden="1" customHeight="1">
      <c r="A4" s="4"/>
      <c r="B4" s="4"/>
      <c r="K4" s="5"/>
      <c r="L4" s="5"/>
    </row>
    <row r="5" spans="1:12" ht="17.25" hidden="1" customHeight="1">
      <c r="A5" s="4"/>
      <c r="B5" s="4"/>
      <c r="K5" s="5"/>
      <c r="L5" s="5"/>
    </row>
    <row r="6" spans="1:12" ht="17.25" hidden="1" customHeight="1">
      <c r="A6" s="4"/>
      <c r="B6" s="4"/>
      <c r="K6" s="5"/>
      <c r="L6" s="5"/>
    </row>
    <row r="7" spans="1:12" ht="17.25" hidden="1" customHeight="1">
      <c r="A7" s="4"/>
      <c r="B7" s="4"/>
      <c r="K7" s="5"/>
      <c r="L7" s="5"/>
    </row>
    <row r="8" spans="1:12" ht="17.25" hidden="1" customHeight="1">
      <c r="A8" s="4"/>
      <c r="B8" s="4"/>
      <c r="K8" s="5"/>
      <c r="L8" s="5"/>
    </row>
    <row r="9" spans="1:12" ht="17.25" hidden="1" customHeight="1" thickBot="1">
      <c r="A9" s="4"/>
      <c r="B9" s="6"/>
      <c r="C9" s="7"/>
      <c r="D9" s="7"/>
      <c r="E9" s="7"/>
      <c r="F9" s="7"/>
      <c r="G9" s="7"/>
      <c r="H9" s="7"/>
      <c r="I9" s="7"/>
      <c r="J9" s="7"/>
      <c r="K9" s="8"/>
      <c r="L9" s="5"/>
    </row>
    <row r="10" spans="1:12" ht="17.25" customHeight="1" thickBot="1">
      <c r="A10" s="4"/>
      <c r="L10" s="5"/>
    </row>
    <row r="11" spans="1:12" ht="75" customHeight="1">
      <c r="A11" s="4"/>
      <c r="B11" s="503" t="s">
        <v>40</v>
      </c>
      <c r="C11" s="504"/>
      <c r="D11" s="504"/>
      <c r="E11" s="504"/>
      <c r="F11" s="504"/>
      <c r="G11" s="504"/>
      <c r="H11" s="504"/>
      <c r="I11" s="504"/>
      <c r="J11" s="504"/>
      <c r="K11" s="505"/>
      <c r="L11" s="5"/>
    </row>
    <row r="12" spans="1:12" ht="45.75" customHeight="1">
      <c r="A12" s="4"/>
      <c r="B12" s="506" t="s">
        <v>41</v>
      </c>
      <c r="C12" s="507"/>
      <c r="D12" s="508" t="s">
        <v>42</v>
      </c>
      <c r="E12" s="507"/>
      <c r="F12" s="507"/>
      <c r="G12" s="507"/>
      <c r="H12" s="507"/>
      <c r="I12" s="507"/>
      <c r="J12" s="507"/>
      <c r="K12" s="509"/>
      <c r="L12" s="5"/>
    </row>
    <row r="13" spans="1:12" ht="45.75" customHeight="1">
      <c r="A13" s="4"/>
      <c r="B13" s="506" t="s">
        <v>43</v>
      </c>
      <c r="C13" s="507"/>
      <c r="D13" s="517" t="s">
        <v>44</v>
      </c>
      <c r="E13" s="518"/>
      <c r="F13" s="518"/>
      <c r="G13" s="518"/>
      <c r="H13" s="518"/>
      <c r="I13" s="518"/>
      <c r="J13" s="518"/>
      <c r="K13" s="519"/>
      <c r="L13" s="5"/>
    </row>
    <row r="14" spans="1:12" ht="45.75" customHeight="1">
      <c r="A14" s="4"/>
      <c r="B14" s="506" t="s">
        <v>37</v>
      </c>
      <c r="C14" s="507"/>
      <c r="D14" s="510" t="str">
        <f>AVISO!J8</f>
        <v>Jueves 15 de Mayo</v>
      </c>
      <c r="E14" s="507"/>
      <c r="F14" s="507"/>
      <c r="G14" s="507"/>
      <c r="H14" s="507"/>
      <c r="I14" s="507"/>
      <c r="J14" s="507"/>
      <c r="K14" s="509"/>
      <c r="L14" s="5"/>
    </row>
    <row r="15" spans="1:12" ht="75" customHeight="1" thickBot="1">
      <c r="A15" s="4"/>
      <c r="B15" s="383" t="s">
        <v>45</v>
      </c>
      <c r="C15" s="382"/>
      <c r="D15" s="384"/>
      <c r="E15" s="511" t="s">
        <v>9</v>
      </c>
      <c r="F15" s="513"/>
      <c r="G15" s="515" t="s">
        <v>6</v>
      </c>
      <c r="H15" s="516"/>
      <c r="I15" s="516"/>
      <c r="J15" s="511" t="s">
        <v>7</v>
      </c>
      <c r="K15" s="512"/>
      <c r="L15" s="5"/>
    </row>
    <row r="16" spans="1:12" ht="30" customHeight="1">
      <c r="A16" s="4"/>
      <c r="L16" s="5"/>
    </row>
    <row r="17" spans="1:12" ht="30" customHeight="1">
      <c r="A17" s="4"/>
      <c r="L17" s="5"/>
    </row>
    <row r="18" spans="1:12" ht="60" customHeight="1">
      <c r="A18" s="4"/>
      <c r="B18" s="514"/>
      <c r="C18" s="514"/>
      <c r="D18" s="501" t="s">
        <v>46</v>
      </c>
      <c r="E18" s="501"/>
      <c r="F18" s="501"/>
      <c r="G18" s="486"/>
      <c r="H18" s="501"/>
      <c r="I18" s="502"/>
      <c r="J18" s="485"/>
      <c r="K18" s="486"/>
      <c r="L18" s="5"/>
    </row>
    <row r="19" spans="1:12" ht="60" customHeight="1">
      <c r="A19" s="4"/>
      <c r="B19" s="495" t="s">
        <v>47</v>
      </c>
      <c r="C19" s="495"/>
      <c r="D19" s="495" t="s">
        <v>48</v>
      </c>
      <c r="E19" s="495"/>
      <c r="F19" s="495"/>
      <c r="G19" s="495"/>
      <c r="H19" s="495"/>
      <c r="I19" s="496"/>
      <c r="J19" s="487"/>
      <c r="K19" s="488"/>
      <c r="L19" s="5"/>
    </row>
    <row r="20" spans="1:12" ht="60" customHeight="1">
      <c r="A20" s="4"/>
      <c r="B20" s="495" t="s">
        <v>49</v>
      </c>
      <c r="C20" s="495"/>
      <c r="D20" s="522" t="s">
        <v>50</v>
      </c>
      <c r="E20" s="522"/>
      <c r="F20" s="496"/>
      <c r="G20" s="497"/>
      <c r="H20" s="490"/>
      <c r="I20" s="499"/>
      <c r="J20" s="489"/>
      <c r="K20" s="490"/>
      <c r="L20" s="5"/>
    </row>
    <row r="21" spans="1:12" ht="60" customHeight="1">
      <c r="A21" s="4"/>
      <c r="B21" s="495" t="s">
        <v>51</v>
      </c>
      <c r="C21" s="495"/>
      <c r="D21" s="498"/>
      <c r="E21" s="498" t="str">
        <f>PORTADA!D19</f>
        <v xml:space="preserve">Josè Velasquez </v>
      </c>
      <c r="F21" s="498"/>
      <c r="G21" s="498"/>
      <c r="H21" s="500"/>
      <c r="I21" s="492" t="s">
        <v>52</v>
      </c>
      <c r="J21" s="491"/>
      <c r="K21" s="492" t="s">
        <v>52</v>
      </c>
      <c r="L21" s="5"/>
    </row>
    <row r="22" spans="1:12" ht="60" customHeight="1">
      <c r="A22" s="4"/>
      <c r="D22" s="520"/>
      <c r="E22" s="521"/>
      <c r="F22" s="489"/>
      <c r="G22" s="490"/>
      <c r="H22" s="493"/>
      <c r="I22" s="494"/>
      <c r="J22" s="493"/>
      <c r="K22" s="494"/>
      <c r="L22" s="5"/>
    </row>
    <row r="23" spans="1:12" ht="30" customHeight="1" thickBot="1">
      <c r="A23" s="6"/>
      <c r="B23" s="484"/>
      <c r="C23" s="484"/>
      <c r="D23" s="484"/>
      <c r="E23" s="484"/>
      <c r="F23" s="484"/>
      <c r="G23" s="484"/>
      <c r="H23" s="484"/>
      <c r="I23" s="484"/>
      <c r="J23" s="484"/>
      <c r="K23" s="484"/>
      <c r="L23" s="8"/>
    </row>
  </sheetData>
  <mergeCells count="39">
    <mergeCell ref="B21:C21"/>
    <mergeCell ref="D22:E22"/>
    <mergeCell ref="B23:C23"/>
    <mergeCell ref="D23:E23"/>
    <mergeCell ref="B19:C19"/>
    <mergeCell ref="D19:E19"/>
    <mergeCell ref="B20:C20"/>
    <mergeCell ref="D20:E20"/>
    <mergeCell ref="D21:E21"/>
    <mergeCell ref="H18:I18"/>
    <mergeCell ref="B11:K11"/>
    <mergeCell ref="B12:C12"/>
    <mergeCell ref="D12:K12"/>
    <mergeCell ref="D14:K14"/>
    <mergeCell ref="B14:C14"/>
    <mergeCell ref="J15:K15"/>
    <mergeCell ref="E15:F15"/>
    <mergeCell ref="B18:C18"/>
    <mergeCell ref="D18:E18"/>
    <mergeCell ref="G15:I15"/>
    <mergeCell ref="F18:G18"/>
    <mergeCell ref="B13:C13"/>
    <mergeCell ref="D13:K13"/>
    <mergeCell ref="F23:G23"/>
    <mergeCell ref="H23:I23"/>
    <mergeCell ref="J23:K23"/>
    <mergeCell ref="J18:K18"/>
    <mergeCell ref="J19:K19"/>
    <mergeCell ref="J20:K20"/>
    <mergeCell ref="J21:K21"/>
    <mergeCell ref="J22:K22"/>
    <mergeCell ref="F19:G19"/>
    <mergeCell ref="F20:G20"/>
    <mergeCell ref="F21:G21"/>
    <mergeCell ref="F22:G22"/>
    <mergeCell ref="H19:I19"/>
    <mergeCell ref="H20:I20"/>
    <mergeCell ref="H21:I21"/>
    <mergeCell ref="H22:I22"/>
  </mergeCells>
  <printOptions horizontalCentered="1" verticalCentered="1"/>
  <pageMargins left="0.25" right="0.25" top="0.75" bottom="0.75" header="0.3" footer="0.3"/>
  <pageSetup scale="77" orientation="portrait" horizont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L65"/>
  <sheetViews>
    <sheetView view="pageBreakPreview" zoomScaleNormal="100" zoomScaleSheetLayoutView="100" workbookViewId="0">
      <selection activeCell="K44" sqref="K44:L44"/>
    </sheetView>
  </sheetViews>
  <sheetFormatPr defaultColWidth="11.42578125" defaultRowHeight="10.5"/>
  <cols>
    <col min="1" max="1" width="3.7109375" style="9" customWidth="1"/>
    <col min="2" max="2" width="7.42578125" style="9" customWidth="1"/>
    <col min="3" max="3" width="6.28515625" style="9" customWidth="1"/>
    <col min="4" max="4" width="6.7109375" style="9" customWidth="1"/>
    <col min="5" max="5" width="20" style="9" customWidth="1"/>
    <col min="6" max="6" width="13.42578125" style="9" customWidth="1"/>
    <col min="7" max="7" width="9.85546875" style="9" customWidth="1"/>
    <col min="8" max="8" width="6" style="9" customWidth="1"/>
    <col min="9" max="9" width="5" style="9" customWidth="1"/>
    <col min="10" max="10" width="5.28515625" style="9" customWidth="1"/>
    <col min="11" max="11" width="14.42578125" style="9" customWidth="1"/>
    <col min="12" max="12" width="19" style="9" customWidth="1"/>
    <col min="13" max="16384" width="11.42578125" style="9"/>
  </cols>
  <sheetData>
    <row r="1" spans="2:12" ht="5.25" customHeight="1" thickBot="1"/>
    <row r="2" spans="2:12" ht="30" customHeight="1">
      <c r="B2" s="10"/>
      <c r="C2" s="11"/>
      <c r="D2" s="11"/>
      <c r="E2" s="525" t="s">
        <v>53</v>
      </c>
      <c r="F2" s="526"/>
      <c r="G2" s="526"/>
      <c r="H2" s="526"/>
      <c r="I2" s="526"/>
      <c r="J2" s="523"/>
      <c r="K2" s="392"/>
      <c r="L2" s="12"/>
    </row>
    <row r="3" spans="2:12" s="13" customFormat="1" ht="30" customHeight="1">
      <c r="B3" s="14"/>
      <c r="C3" s="15"/>
      <c r="D3" s="15"/>
      <c r="E3" s="527"/>
      <c r="F3" s="528"/>
      <c r="G3" s="528"/>
      <c r="H3" s="528"/>
      <c r="I3" s="528"/>
      <c r="J3" s="524"/>
      <c r="K3" s="393" t="s">
        <v>54</v>
      </c>
      <c r="L3" s="16">
        <v>0</v>
      </c>
    </row>
    <row r="4" spans="2:12" s="13" customFormat="1" ht="30" customHeight="1" thickBot="1">
      <c r="B4" s="247"/>
      <c r="C4" s="248"/>
      <c r="D4" s="248"/>
      <c r="E4" s="542"/>
      <c r="F4" s="543"/>
      <c r="G4" s="543"/>
      <c r="H4" s="543"/>
      <c r="I4" s="543"/>
      <c r="J4" s="544"/>
      <c r="K4" s="394" t="s">
        <v>55</v>
      </c>
      <c r="L4" s="249"/>
    </row>
    <row r="5" spans="2:12" s="13" customFormat="1" ht="3" customHeight="1">
      <c r="B5" s="17"/>
      <c r="C5" s="18"/>
      <c r="D5" s="18"/>
      <c r="E5" s="19"/>
      <c r="F5" s="20"/>
      <c r="G5" s="19"/>
      <c r="H5" s="19"/>
      <c r="I5" s="19"/>
      <c r="J5" s="19"/>
      <c r="K5" s="21"/>
      <c r="L5" s="22"/>
    </row>
    <row r="6" spans="2:12" s="21" customFormat="1" ht="20.100000000000001" customHeight="1">
      <c r="B6" s="549" t="s">
        <v>56</v>
      </c>
      <c r="C6" s="550"/>
      <c r="D6" s="550"/>
      <c r="E6" s="550"/>
      <c r="F6" s="550"/>
      <c r="G6" s="550"/>
      <c r="H6" s="550"/>
      <c r="I6" s="551"/>
      <c r="J6" s="23" t="s">
        <v>57</v>
      </c>
      <c r="K6" s="24"/>
      <c r="L6" s="25"/>
    </row>
    <row r="7" spans="2:12" s="21" customFormat="1" ht="20.100000000000001" customHeight="1">
      <c r="B7" s="552"/>
      <c r="C7" s="553"/>
      <c r="D7" s="553"/>
      <c r="E7" s="553"/>
      <c r="F7" s="553"/>
      <c r="G7" s="553"/>
      <c r="H7" s="553"/>
      <c r="I7" s="554"/>
      <c r="J7" s="26" t="s">
        <v>58</v>
      </c>
      <c r="K7" s="27"/>
      <c r="L7" s="379"/>
    </row>
    <row r="8" spans="2:12" s="21" customFormat="1" ht="20.100000000000001" customHeight="1">
      <c r="B8" s="555"/>
      <c r="C8" s="556"/>
      <c r="D8" s="556"/>
      <c r="E8" s="556"/>
      <c r="F8" s="556"/>
      <c r="G8" s="556"/>
      <c r="H8" s="556"/>
      <c r="I8" s="557"/>
      <c r="J8" s="28" t="s">
        <v>59</v>
      </c>
      <c r="K8" s="29"/>
      <c r="L8" s="30"/>
    </row>
    <row r="9" spans="2:12" s="21" customFormat="1" ht="4.5" customHeight="1">
      <c r="B9" s="14"/>
      <c r="C9" s="13"/>
      <c r="D9" s="13"/>
      <c r="E9" s="13"/>
      <c r="F9" s="13"/>
      <c r="G9" s="13"/>
      <c r="H9" s="13"/>
      <c r="K9" s="31"/>
      <c r="L9" s="32"/>
    </row>
    <row r="10" spans="2:12" s="38" customFormat="1" ht="20.100000000000001" customHeight="1">
      <c r="B10" s="33" t="s">
        <v>60</v>
      </c>
      <c r="C10" s="34"/>
      <c r="D10" s="34"/>
      <c r="E10" s="35"/>
      <c r="F10" s="34"/>
      <c r="G10" s="35"/>
      <c r="H10" s="36"/>
      <c r="I10" s="391"/>
      <c r="J10" s="34"/>
      <c r="K10" s="35"/>
      <c r="L10" s="37"/>
    </row>
    <row r="11" spans="2:12" s="38" customFormat="1" ht="20.100000000000001" customHeight="1">
      <c r="B11" s="39"/>
      <c r="C11" s="40" t="s">
        <v>61</v>
      </c>
      <c r="G11" s="38" t="s">
        <v>62</v>
      </c>
      <c r="K11" s="38" t="s">
        <v>63</v>
      </c>
      <c r="L11" s="41"/>
    </row>
    <row r="12" spans="2:12" s="38" customFormat="1" ht="20.100000000000001" customHeight="1">
      <c r="B12" s="42"/>
      <c r="C12" s="390" t="s">
        <v>64</v>
      </c>
      <c r="D12" s="390"/>
      <c r="E12" s="390"/>
      <c r="F12" s="43"/>
      <c r="G12" s="390" t="s">
        <v>65</v>
      </c>
      <c r="H12" s="390"/>
      <c r="I12" s="390"/>
      <c r="J12" s="43"/>
      <c r="K12" s="390" t="s">
        <v>66</v>
      </c>
      <c r="L12" s="44"/>
    </row>
    <row r="13" spans="2:12" s="38" customFormat="1" ht="5.25" customHeight="1">
      <c r="B13" s="39"/>
      <c r="C13" s="45"/>
      <c r="D13" s="45"/>
      <c r="E13" s="40"/>
      <c r="F13" s="389"/>
      <c r="G13" s="40"/>
      <c r="K13" s="40"/>
      <c r="L13" s="46"/>
    </row>
    <row r="14" spans="2:12" s="40" customFormat="1" ht="20.100000000000001" customHeight="1">
      <c r="B14" s="250" t="s">
        <v>1</v>
      </c>
      <c r="C14" s="34"/>
      <c r="D14" s="34"/>
      <c r="E14" s="391" t="s">
        <v>67</v>
      </c>
      <c r="F14" s="35"/>
      <c r="G14" s="47"/>
      <c r="H14" s="48" t="s">
        <v>68</v>
      </c>
      <c r="I14" s="35"/>
      <c r="J14" s="35"/>
      <c r="K14" s="49"/>
      <c r="L14" s="50"/>
    </row>
    <row r="15" spans="2:12" s="40" customFormat="1" ht="20.100000000000001" customHeight="1">
      <c r="B15" s="51" t="s">
        <v>37</v>
      </c>
      <c r="C15" s="52"/>
      <c r="D15" s="52"/>
      <c r="E15" s="53" t="str">
        <f>PORTADA!D14</f>
        <v>Jueves 15 de Mayo</v>
      </c>
      <c r="F15" s="54"/>
      <c r="G15" s="55"/>
      <c r="H15" s="56" t="s">
        <v>69</v>
      </c>
      <c r="I15" s="54"/>
      <c r="J15" s="57" t="s">
        <v>70</v>
      </c>
      <c r="K15" s="57"/>
      <c r="L15" s="58"/>
    </row>
    <row r="16" spans="2:12" s="40" customFormat="1" ht="20.100000000000001" customHeight="1">
      <c r="B16" s="51" t="s">
        <v>71</v>
      </c>
      <c r="C16" s="52"/>
      <c r="D16" s="52"/>
      <c r="E16" s="52" t="s">
        <v>72</v>
      </c>
      <c r="F16" s="54"/>
      <c r="G16" s="55"/>
      <c r="H16" s="56"/>
      <c r="I16" s="54"/>
      <c r="J16" s="54"/>
      <c r="K16" s="57"/>
      <c r="L16" s="58"/>
    </row>
    <row r="17" spans="2:12" s="40" customFormat="1" ht="20.100000000000001" customHeight="1">
      <c r="B17" s="51" t="s">
        <v>45</v>
      </c>
      <c r="C17" s="52"/>
      <c r="D17" s="52"/>
      <c r="E17" s="59" t="str">
        <f>PORTADA!E15</f>
        <v>12:30 - 14:30</v>
      </c>
      <c r="F17" s="54"/>
      <c r="G17" s="55"/>
      <c r="H17" s="56"/>
      <c r="I17" s="54"/>
      <c r="J17" s="54"/>
      <c r="K17" s="57"/>
      <c r="L17" s="58"/>
    </row>
    <row r="18" spans="2:12" s="40" customFormat="1" ht="20.100000000000001" customHeight="1">
      <c r="B18" s="51" t="s">
        <v>6</v>
      </c>
      <c r="C18" s="52"/>
      <c r="D18" s="52"/>
      <c r="E18" s="59" t="str">
        <f>PORTADA!J15</f>
        <v>13:00 - 15:00</v>
      </c>
      <c r="F18" s="54"/>
      <c r="G18" s="55"/>
      <c r="H18" s="56"/>
      <c r="I18" s="54"/>
      <c r="J18" s="54"/>
      <c r="K18" s="57"/>
      <c r="L18" s="58"/>
    </row>
    <row r="19" spans="2:12" s="40" customFormat="1" ht="4.5" customHeight="1">
      <c r="B19" s="51"/>
      <c r="C19" s="52"/>
      <c r="D19" s="52"/>
      <c r="E19" s="59"/>
      <c r="F19" s="54"/>
      <c r="G19" s="54"/>
      <c r="H19" s="54"/>
      <c r="I19" s="54"/>
      <c r="J19" s="54"/>
      <c r="K19" s="57"/>
      <c r="L19" s="58"/>
    </row>
    <row r="20" spans="2:12" s="40" customFormat="1" ht="20.100000000000001" customHeight="1">
      <c r="B20" s="251" t="s">
        <v>73</v>
      </c>
      <c r="C20" s="252"/>
      <c r="D20" s="252"/>
      <c r="E20" s="252"/>
      <c r="F20" s="252"/>
      <c r="G20" s="252"/>
      <c r="H20" s="252"/>
      <c r="I20" s="253"/>
      <c r="J20" s="252"/>
      <c r="K20" s="254"/>
      <c r="L20" s="255"/>
    </row>
    <row r="21" spans="2:12" s="40" customFormat="1" ht="20.100000000000001" customHeight="1">
      <c r="B21" s="65" t="s">
        <v>74</v>
      </c>
      <c r="F21" s="381"/>
      <c r="G21" s="66" t="s">
        <v>75</v>
      </c>
      <c r="I21" s="61"/>
      <c r="K21" s="62"/>
      <c r="L21" s="395"/>
    </row>
    <row r="22" spans="2:12" s="40" customFormat="1" ht="20.100000000000001" customHeight="1">
      <c r="B22" s="65" t="s">
        <v>76</v>
      </c>
      <c r="F22" s="412"/>
      <c r="G22" s="66" t="s">
        <v>77</v>
      </c>
      <c r="I22" s="61"/>
      <c r="K22" s="62"/>
      <c r="L22" s="395"/>
    </row>
    <row r="23" spans="2:12" s="40" customFormat="1" ht="20.100000000000001" customHeight="1">
      <c r="B23" s="65" t="s">
        <v>78</v>
      </c>
      <c r="F23" s="412"/>
      <c r="G23" s="66" t="s">
        <v>79</v>
      </c>
      <c r="I23" s="61"/>
      <c r="K23" s="62"/>
      <c r="L23" s="395"/>
    </row>
    <row r="24" spans="2:12" s="40" customFormat="1" ht="4.5" customHeight="1">
      <c r="B24" s="129"/>
      <c r="C24" s="54"/>
      <c r="D24" s="54"/>
      <c r="E24" s="54"/>
      <c r="F24" s="43"/>
      <c r="G24" s="54"/>
      <c r="H24" s="54"/>
      <c r="I24" s="63"/>
      <c r="J24" s="54"/>
      <c r="K24" s="64"/>
      <c r="L24" s="70"/>
    </row>
    <row r="25" spans="2:12" s="40" customFormat="1" ht="16.5" customHeight="1">
      <c r="B25" s="256" t="s">
        <v>80</v>
      </c>
      <c r="C25" s="257"/>
      <c r="D25" s="257"/>
      <c r="E25" s="257"/>
      <c r="F25" s="257"/>
      <c r="G25" s="257"/>
      <c r="H25" s="257"/>
      <c r="I25" s="258"/>
      <c r="J25" s="257"/>
      <c r="K25" s="259"/>
      <c r="L25" s="260"/>
    </row>
    <row r="26" spans="2:12" s="40" customFormat="1" ht="20.100000000000001" customHeight="1">
      <c r="B26" s="65" t="s">
        <v>81</v>
      </c>
      <c r="F26" s="381" t="s">
        <v>82</v>
      </c>
      <c r="G26" s="66" t="s">
        <v>75</v>
      </c>
      <c r="I26" s="61"/>
      <c r="K26" s="62"/>
      <c r="L26" s="395" t="s">
        <v>83</v>
      </c>
    </row>
    <row r="27" spans="2:12" s="40" customFormat="1" ht="20.100000000000001" customHeight="1">
      <c r="B27" s="65" t="s">
        <v>84</v>
      </c>
      <c r="F27" s="412" t="s">
        <v>85</v>
      </c>
      <c r="G27" s="66" t="s">
        <v>77</v>
      </c>
      <c r="I27" s="61"/>
      <c r="K27" s="62"/>
      <c r="L27" s="395" t="s">
        <v>86</v>
      </c>
    </row>
    <row r="28" spans="2:12" s="40" customFormat="1" ht="20.100000000000001" customHeight="1">
      <c r="B28" s="65" t="s">
        <v>78</v>
      </c>
      <c r="F28" s="412" t="s">
        <v>87</v>
      </c>
      <c r="G28" s="66" t="s">
        <v>79</v>
      </c>
      <c r="I28" s="61"/>
      <c r="K28" s="62"/>
      <c r="L28" s="395" t="s">
        <v>88</v>
      </c>
    </row>
    <row r="29" spans="2:12" s="40" customFormat="1" ht="20.100000000000001" customHeight="1">
      <c r="B29" s="65" t="s">
        <v>89</v>
      </c>
      <c r="F29" s="410" t="s">
        <v>90</v>
      </c>
      <c r="G29" s="66" t="s">
        <v>91</v>
      </c>
      <c r="I29" s="61"/>
      <c r="K29" s="62"/>
      <c r="L29" s="413">
        <v>0.7</v>
      </c>
    </row>
    <row r="30" spans="2:12" s="40" customFormat="1" ht="6" customHeight="1">
      <c r="B30" s="67"/>
      <c r="C30" s="43"/>
      <c r="D30" s="43"/>
      <c r="E30" s="43"/>
      <c r="F30" s="43"/>
      <c r="G30" s="43"/>
      <c r="H30" s="43"/>
      <c r="I30" s="68"/>
      <c r="J30" s="43"/>
      <c r="K30" s="69"/>
      <c r="L30" s="70"/>
    </row>
    <row r="31" spans="2:12" s="40" customFormat="1" ht="16.5" customHeight="1">
      <c r="B31" s="251" t="s">
        <v>92</v>
      </c>
      <c r="C31" s="252"/>
      <c r="D31" s="252"/>
      <c r="E31" s="252"/>
      <c r="F31" s="252"/>
      <c r="G31" s="252"/>
      <c r="H31" s="261"/>
      <c r="I31" s="253"/>
      <c r="J31" s="252"/>
      <c r="K31" s="254"/>
      <c r="L31" s="255"/>
    </row>
    <row r="32" spans="2:12" s="40" customFormat="1" ht="18.95" customHeight="1">
      <c r="B32" s="60"/>
      <c r="C32" s="40" t="s">
        <v>93</v>
      </c>
      <c r="E32" s="545">
        <v>4500</v>
      </c>
      <c r="F32" s="545"/>
      <c r="G32" s="38" t="s">
        <v>94</v>
      </c>
      <c r="K32" s="546"/>
      <c r="L32" s="547"/>
    </row>
    <row r="33" spans="2:12" s="40" customFormat="1" ht="18.95" customHeight="1">
      <c r="B33" s="60"/>
      <c r="C33" s="40" t="s">
        <v>95</v>
      </c>
      <c r="E33" s="558">
        <v>402</v>
      </c>
      <c r="F33" s="558"/>
      <c r="G33" s="38" t="s">
        <v>96</v>
      </c>
      <c r="K33" s="546"/>
      <c r="L33" s="547"/>
    </row>
    <row r="34" spans="2:12" s="40" customFormat="1" ht="18.95" customHeight="1">
      <c r="B34" s="60"/>
      <c r="C34" s="40" t="s">
        <v>97</v>
      </c>
      <c r="E34" s="558"/>
      <c r="F34" s="558"/>
      <c r="G34" s="38" t="s">
        <v>98</v>
      </c>
      <c r="K34" s="546">
        <v>402</v>
      </c>
      <c r="L34" s="547"/>
    </row>
    <row r="35" spans="2:12" s="40" customFormat="1" ht="18.95" customHeight="1">
      <c r="B35" s="60"/>
      <c r="C35" s="40" t="s">
        <v>99</v>
      </c>
      <c r="E35" s="558"/>
      <c r="F35" s="558"/>
      <c r="G35" s="38" t="s">
        <v>100</v>
      </c>
      <c r="I35" s="38"/>
      <c r="K35" s="546">
        <v>36</v>
      </c>
      <c r="L35" s="547"/>
    </row>
    <row r="36" spans="2:12" s="40" customFormat="1" ht="18.95" customHeight="1">
      <c r="B36" s="60"/>
      <c r="C36" s="40" t="s">
        <v>101</v>
      </c>
      <c r="E36" s="558"/>
      <c r="F36" s="558"/>
      <c r="G36" s="38" t="s">
        <v>102</v>
      </c>
      <c r="I36" s="38"/>
      <c r="K36" s="546">
        <v>1</v>
      </c>
      <c r="L36" s="547"/>
    </row>
    <row r="37" spans="2:12" s="40" customFormat="1" ht="18.95" customHeight="1">
      <c r="B37" s="60"/>
      <c r="C37" s="40" t="s">
        <v>103</v>
      </c>
      <c r="E37" s="559"/>
      <c r="F37" s="559"/>
      <c r="G37" s="562" t="s">
        <v>104</v>
      </c>
      <c r="H37" s="562"/>
      <c r="I37" s="562"/>
      <c r="K37" s="560" t="s">
        <v>105</v>
      </c>
      <c r="L37" s="561"/>
    </row>
    <row r="38" spans="2:12" s="40" customFormat="1" ht="4.5" customHeight="1">
      <c r="B38" s="129"/>
      <c r="C38" s="54"/>
      <c r="D38" s="54"/>
      <c r="E38" s="54"/>
      <c r="F38" s="54"/>
      <c r="G38" s="54"/>
      <c r="H38" s="54"/>
      <c r="I38" s="52"/>
      <c r="J38" s="54"/>
      <c r="K38" s="64"/>
      <c r="L38" s="58"/>
    </row>
    <row r="39" spans="2:12" s="40" customFormat="1" ht="20.100000000000001" customHeight="1">
      <c r="B39" s="256" t="s">
        <v>106</v>
      </c>
      <c r="C39" s="257"/>
      <c r="D39" s="257"/>
      <c r="E39" s="257"/>
      <c r="F39" s="257"/>
      <c r="G39" s="252"/>
      <c r="H39" s="262"/>
      <c r="I39" s="258"/>
      <c r="J39" s="257"/>
      <c r="K39" s="259"/>
      <c r="L39" s="260"/>
    </row>
    <row r="40" spans="2:12" s="40" customFormat="1" ht="20.100000000000001" customHeight="1">
      <c r="B40" s="60" t="s">
        <v>107</v>
      </c>
      <c r="E40" s="558"/>
      <c r="F40" s="558"/>
      <c r="G40" s="40" t="s">
        <v>108</v>
      </c>
      <c r="I40" s="38"/>
      <c r="K40" s="578"/>
      <c r="L40" s="579"/>
    </row>
    <row r="41" spans="2:12" s="40" customFormat="1" ht="20.100000000000001" customHeight="1">
      <c r="B41" s="60" t="s">
        <v>109</v>
      </c>
      <c r="E41" s="558"/>
      <c r="F41" s="558"/>
      <c r="G41" s="40" t="s">
        <v>110</v>
      </c>
      <c r="I41" s="38"/>
      <c r="K41" s="572"/>
      <c r="L41" s="573"/>
    </row>
    <row r="42" spans="2:12" s="40" customFormat="1" ht="4.5" customHeight="1">
      <c r="B42" s="129"/>
      <c r="C42" s="54"/>
      <c r="D42" s="54"/>
      <c r="E42" s="380"/>
      <c r="F42" s="388"/>
      <c r="G42" s="54"/>
      <c r="H42" s="54"/>
      <c r="I42" s="52"/>
      <c r="J42" s="54"/>
      <c r="K42" s="130"/>
      <c r="L42" s="131"/>
    </row>
    <row r="43" spans="2:12" s="40" customFormat="1" ht="20.100000000000001" customHeight="1">
      <c r="B43" s="256" t="s">
        <v>111</v>
      </c>
      <c r="C43" s="257"/>
      <c r="D43" s="257"/>
      <c r="E43" s="257"/>
      <c r="F43" s="257"/>
      <c r="G43" s="257"/>
      <c r="H43" s="262"/>
      <c r="I43" s="258"/>
      <c r="J43" s="257"/>
      <c r="K43" s="259"/>
      <c r="L43" s="260"/>
    </row>
    <row r="44" spans="2:12" s="40" customFormat="1" ht="20.100000000000001" customHeight="1">
      <c r="B44" s="60" t="s">
        <v>107</v>
      </c>
      <c r="E44" s="565">
        <v>201</v>
      </c>
      <c r="F44" s="565"/>
      <c r="G44" s="40" t="s">
        <v>112</v>
      </c>
      <c r="I44" s="38"/>
      <c r="K44" s="566">
        <v>372</v>
      </c>
      <c r="L44" s="567"/>
    </row>
    <row r="45" spans="2:12" s="40" customFormat="1" ht="20.100000000000001" customHeight="1">
      <c r="B45" s="60" t="s">
        <v>113</v>
      </c>
      <c r="E45" s="565" t="s">
        <v>114</v>
      </c>
      <c r="F45" s="565"/>
      <c r="G45" s="40" t="s">
        <v>115</v>
      </c>
      <c r="I45" s="38"/>
      <c r="K45" s="568" t="s">
        <v>116</v>
      </c>
      <c r="L45" s="569"/>
    </row>
    <row r="46" spans="2:12" s="40" customFormat="1" ht="20.100000000000001" customHeight="1">
      <c r="B46" s="60" t="s">
        <v>108</v>
      </c>
      <c r="E46" s="565" t="s">
        <v>117</v>
      </c>
      <c r="F46" s="565"/>
      <c r="G46" s="40" t="s">
        <v>118</v>
      </c>
      <c r="I46" s="38"/>
      <c r="K46" s="570">
        <v>5</v>
      </c>
      <c r="L46" s="571"/>
    </row>
    <row r="47" spans="2:12" s="40" customFormat="1" ht="4.5" customHeight="1">
      <c r="B47" s="60"/>
      <c r="F47" s="43"/>
      <c r="I47" s="61"/>
      <c r="K47" s="62"/>
      <c r="L47" s="70"/>
    </row>
    <row r="48" spans="2:12" s="40" customFormat="1" ht="20.100000000000001" customHeight="1">
      <c r="B48" s="587" t="s">
        <v>119</v>
      </c>
      <c r="C48" s="588"/>
      <c r="D48" s="588"/>
      <c r="E48" s="563" t="s">
        <v>120</v>
      </c>
      <c r="F48" s="563" t="s">
        <v>121</v>
      </c>
      <c r="G48" s="563"/>
      <c r="H48" s="563" t="s">
        <v>122</v>
      </c>
      <c r="I48" s="563"/>
      <c r="J48" s="563"/>
      <c r="K48" s="563" t="s">
        <v>123</v>
      </c>
      <c r="L48" s="564"/>
    </row>
    <row r="49" spans="2:12" s="40" customFormat="1" ht="20.100000000000001" customHeight="1">
      <c r="B49" s="589"/>
      <c r="C49" s="590"/>
      <c r="D49" s="590"/>
      <c r="E49" s="563"/>
      <c r="F49" s="563"/>
      <c r="G49" s="563"/>
      <c r="H49" s="263" t="s">
        <v>124</v>
      </c>
      <c r="I49" s="263" t="s">
        <v>125</v>
      </c>
      <c r="J49" s="264" t="s">
        <v>126</v>
      </c>
      <c r="K49" s="563"/>
      <c r="L49" s="564"/>
    </row>
    <row r="50" spans="2:12" s="40" customFormat="1" ht="20.100000000000001" customHeight="1">
      <c r="B50" s="603" t="s">
        <v>127</v>
      </c>
      <c r="C50" s="604"/>
      <c r="D50" s="605"/>
      <c r="E50" s="608" t="s">
        <v>128</v>
      </c>
      <c r="F50" s="71" t="s">
        <v>129</v>
      </c>
      <c r="G50" s="72"/>
      <c r="H50" s="73" t="s">
        <v>130</v>
      </c>
      <c r="I50" s="74"/>
      <c r="J50" s="75"/>
      <c r="K50" s="574" t="s">
        <v>131</v>
      </c>
      <c r="L50" s="575"/>
    </row>
    <row r="51" spans="2:12" s="40" customFormat="1" ht="20.100000000000001" customHeight="1">
      <c r="B51" s="610"/>
      <c r="C51" s="611"/>
      <c r="D51" s="612"/>
      <c r="E51" s="613"/>
      <c r="F51" s="76" t="s">
        <v>132</v>
      </c>
      <c r="G51" s="77"/>
      <c r="H51" s="78" t="s">
        <v>130</v>
      </c>
      <c r="I51" s="79"/>
      <c r="J51" s="80"/>
      <c r="K51" s="576" t="s">
        <v>133</v>
      </c>
      <c r="L51" s="577"/>
    </row>
    <row r="52" spans="2:12" s="40" customFormat="1" ht="20.100000000000001" customHeight="1">
      <c r="B52" s="610"/>
      <c r="C52" s="611"/>
      <c r="D52" s="612"/>
      <c r="E52" s="613"/>
      <c r="F52" s="81" t="s">
        <v>127</v>
      </c>
      <c r="G52" s="77"/>
      <c r="H52" s="78" t="s">
        <v>130</v>
      </c>
      <c r="I52" s="79"/>
      <c r="J52" s="80"/>
      <c r="K52" s="576" t="s">
        <v>133</v>
      </c>
      <c r="L52" s="577"/>
    </row>
    <row r="53" spans="2:12" s="40" customFormat="1" ht="20.100000000000001" customHeight="1">
      <c r="B53" s="603" t="s">
        <v>134</v>
      </c>
      <c r="C53" s="604"/>
      <c r="D53" s="605"/>
      <c r="E53" s="608" t="s">
        <v>135</v>
      </c>
      <c r="F53" s="71" t="s">
        <v>136</v>
      </c>
      <c r="G53" s="72"/>
      <c r="H53" s="73" t="s">
        <v>130</v>
      </c>
      <c r="I53" s="74"/>
      <c r="J53" s="75"/>
      <c r="K53" s="574" t="s">
        <v>133</v>
      </c>
      <c r="L53" s="575"/>
    </row>
    <row r="54" spans="2:12" s="40" customFormat="1" ht="20.100000000000001" customHeight="1">
      <c r="B54" s="606"/>
      <c r="C54" s="562"/>
      <c r="D54" s="607"/>
      <c r="E54" s="609"/>
      <c r="F54" s="82" t="s">
        <v>137</v>
      </c>
      <c r="G54" s="83"/>
      <c r="H54" s="84" t="s">
        <v>130</v>
      </c>
      <c r="I54" s="85"/>
      <c r="J54" s="86"/>
      <c r="K54" s="580" t="s">
        <v>133</v>
      </c>
      <c r="L54" s="581"/>
    </row>
    <row r="55" spans="2:12" s="40" customFormat="1" ht="5.25" customHeight="1">
      <c r="B55" s="51"/>
      <c r="C55" s="52"/>
      <c r="D55" s="52"/>
      <c r="E55" s="388"/>
      <c r="F55" s="54"/>
      <c r="G55" s="54"/>
      <c r="H55" s="54"/>
      <c r="I55" s="54"/>
      <c r="J55" s="388"/>
      <c r="K55" s="54"/>
      <c r="L55" s="87"/>
    </row>
    <row r="56" spans="2:12" s="40" customFormat="1" ht="18" customHeight="1">
      <c r="B56" s="88" t="s">
        <v>138</v>
      </c>
      <c r="C56" s="89"/>
      <c r="D56" s="89"/>
      <c r="E56" s="614" t="s">
        <v>139</v>
      </c>
      <c r="F56" s="614"/>
      <c r="G56" s="90"/>
      <c r="H56" s="90"/>
      <c r="I56" s="91"/>
      <c r="J56" s="90"/>
      <c r="K56" s="92"/>
      <c r="L56" s="93"/>
    </row>
    <row r="57" spans="2:12" s="40" customFormat="1" ht="13.5" customHeight="1">
      <c r="B57" s="88"/>
      <c r="C57" s="89"/>
      <c r="D57" s="89"/>
      <c r="E57" s="90"/>
      <c r="F57" s="90"/>
      <c r="G57" s="90"/>
      <c r="H57" s="90"/>
      <c r="I57" s="91"/>
      <c r="J57" s="90"/>
      <c r="K57" s="92"/>
      <c r="L57" s="93"/>
    </row>
    <row r="58" spans="2:12" s="40" customFormat="1" ht="18" customHeight="1">
      <c r="B58" s="88" t="s">
        <v>140</v>
      </c>
      <c r="C58" s="90"/>
      <c r="D58" s="90"/>
      <c r="E58" s="90"/>
      <c r="F58" s="90"/>
      <c r="G58" s="90"/>
      <c r="H58" s="90"/>
      <c r="I58" s="91"/>
      <c r="J58" s="90"/>
      <c r="K58" s="92"/>
      <c r="L58" s="93"/>
    </row>
    <row r="59" spans="2:12" s="40" customFormat="1" ht="18" customHeight="1">
      <c r="B59" s="60"/>
      <c r="E59" s="43"/>
      <c r="F59" s="43"/>
      <c r="G59" s="43"/>
      <c r="H59" s="43"/>
      <c r="I59" s="61"/>
      <c r="K59" s="94"/>
      <c r="L59" s="95"/>
    </row>
    <row r="60" spans="2:12" s="40" customFormat="1" ht="18" customHeight="1">
      <c r="B60" s="584"/>
      <c r="C60" s="585"/>
      <c r="D60" s="586"/>
      <c r="E60" s="531" t="s">
        <v>141</v>
      </c>
      <c r="F60" s="532"/>
      <c r="G60" s="532"/>
      <c r="H60" s="532"/>
      <c r="I60" s="532"/>
      <c r="J60" s="532"/>
      <c r="K60" s="582"/>
      <c r="L60" s="583"/>
    </row>
    <row r="61" spans="2:12" s="40" customFormat="1" ht="18" customHeight="1">
      <c r="B61" s="596"/>
      <c r="C61" s="597"/>
      <c r="D61" s="598"/>
      <c r="E61" s="601" t="s">
        <v>142</v>
      </c>
      <c r="F61" s="602"/>
      <c r="G61" s="531"/>
      <c r="H61" s="532"/>
      <c r="I61" s="532"/>
      <c r="J61" s="533"/>
      <c r="K61" s="531"/>
      <c r="L61" s="540"/>
    </row>
    <row r="62" spans="2:12" s="40" customFormat="1" ht="18" customHeight="1">
      <c r="B62" s="599" t="s">
        <v>143</v>
      </c>
      <c r="C62" s="600"/>
      <c r="D62" s="600"/>
      <c r="E62" s="539" t="str">
        <f>PORTADA!D19</f>
        <v xml:space="preserve">Josè Velasquez </v>
      </c>
      <c r="F62" s="536"/>
      <c r="G62" s="539"/>
      <c r="H62" s="535"/>
      <c r="I62" s="535">
        <f>PORTADA!H19</f>
        <v>0</v>
      </c>
      <c r="J62" s="536"/>
      <c r="K62" s="539"/>
      <c r="L62" s="541"/>
    </row>
    <row r="63" spans="2:12" s="40" customFormat="1" ht="18" customHeight="1">
      <c r="B63" s="591" t="s">
        <v>144</v>
      </c>
      <c r="C63" s="592"/>
      <c r="D63" s="592"/>
      <c r="E63" s="534">
        <v>45789</v>
      </c>
      <c r="F63" s="595"/>
      <c r="G63" s="534"/>
      <c r="H63" s="535"/>
      <c r="I63" s="535"/>
      <c r="J63" s="536"/>
      <c r="K63" s="534"/>
      <c r="L63" s="548"/>
    </row>
    <row r="64" spans="2:12" s="40" customFormat="1" ht="18" customHeight="1" thickBot="1">
      <c r="B64" s="593" t="s">
        <v>145</v>
      </c>
      <c r="C64" s="594"/>
      <c r="D64" s="594"/>
      <c r="E64" s="529"/>
      <c r="F64" s="538"/>
      <c r="G64" s="529"/>
      <c r="H64" s="537"/>
      <c r="I64" s="537"/>
      <c r="J64" s="538"/>
      <c r="K64" s="529"/>
      <c r="L64" s="530"/>
    </row>
    <row r="65" spans="9:12" s="40" customFormat="1" ht="12" customHeight="1">
      <c r="I65" s="61"/>
      <c r="K65" s="94"/>
      <c r="L65" s="94"/>
    </row>
  </sheetData>
  <mergeCells count="61">
    <mergeCell ref="B48:D49"/>
    <mergeCell ref="E48:E49"/>
    <mergeCell ref="F48:G49"/>
    <mergeCell ref="B63:D63"/>
    <mergeCell ref="B64:D64"/>
    <mergeCell ref="E63:F63"/>
    <mergeCell ref="E64:F64"/>
    <mergeCell ref="B61:D61"/>
    <mergeCell ref="B62:D62"/>
    <mergeCell ref="E61:F61"/>
    <mergeCell ref="E62:F62"/>
    <mergeCell ref="B53:D54"/>
    <mergeCell ref="E53:E54"/>
    <mergeCell ref="B50:D52"/>
    <mergeCell ref="E50:E52"/>
    <mergeCell ref="E56:F56"/>
    <mergeCell ref="K53:L53"/>
    <mergeCell ref="K54:L54"/>
    <mergeCell ref="E60:J60"/>
    <mergeCell ref="K60:L60"/>
    <mergeCell ref="B60:D60"/>
    <mergeCell ref="K50:L50"/>
    <mergeCell ref="K51:L51"/>
    <mergeCell ref="K52:L52"/>
    <mergeCell ref="E40:F40"/>
    <mergeCell ref="K40:L40"/>
    <mergeCell ref="E37:F37"/>
    <mergeCell ref="K37:L37"/>
    <mergeCell ref="G37:I37"/>
    <mergeCell ref="H48:J48"/>
    <mergeCell ref="K48:L49"/>
    <mergeCell ref="E44:F44"/>
    <mergeCell ref="K44:L44"/>
    <mergeCell ref="E45:F45"/>
    <mergeCell ref="K45:L45"/>
    <mergeCell ref="E46:F46"/>
    <mergeCell ref="K46:L46"/>
    <mergeCell ref="E41:F41"/>
    <mergeCell ref="K41:L41"/>
    <mergeCell ref="E34:F34"/>
    <mergeCell ref="K34:L34"/>
    <mergeCell ref="E35:F35"/>
    <mergeCell ref="K35:L35"/>
    <mergeCell ref="E36:F36"/>
    <mergeCell ref="K36:L36"/>
    <mergeCell ref="J2:J3"/>
    <mergeCell ref="E2:I3"/>
    <mergeCell ref="K64:L64"/>
    <mergeCell ref="G61:J61"/>
    <mergeCell ref="G63:J63"/>
    <mergeCell ref="G64:J64"/>
    <mergeCell ref="G62:J62"/>
    <mergeCell ref="K61:L61"/>
    <mergeCell ref="K62:L62"/>
    <mergeCell ref="E4:J4"/>
    <mergeCell ref="E32:F32"/>
    <mergeCell ref="K32:L32"/>
    <mergeCell ref="K63:L63"/>
    <mergeCell ref="B6:I8"/>
    <mergeCell ref="E33:F33"/>
    <mergeCell ref="K33:L33"/>
  </mergeCells>
  <printOptions horizontalCentered="1" verticalCentered="1"/>
  <pageMargins left="0" right="0" top="0" bottom="0" header="0" footer="0"/>
  <pageSetup scale="71" orientation="portrait" horizontalDpi="4294967293" r:id="rId1"/>
  <headerFooter alignWithMargins="0"/>
  <rowBreaks count="1" manualBreakCount="1">
    <brk id="65" max="16383" man="1"/>
  </rowBreaks>
  <ignoredErrors>
    <ignoredError sqref="E15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L65"/>
  <sheetViews>
    <sheetView view="pageBreakPreview" zoomScale="110" zoomScaleNormal="100" zoomScaleSheetLayoutView="110" workbookViewId="0">
      <selection activeCell="E44" sqref="E44:F44"/>
    </sheetView>
  </sheetViews>
  <sheetFormatPr defaultColWidth="11.42578125" defaultRowHeight="10.5"/>
  <cols>
    <col min="1" max="1" width="3.7109375" style="9" customWidth="1"/>
    <col min="2" max="2" width="7.42578125" style="9" customWidth="1"/>
    <col min="3" max="3" width="6.28515625" style="9" customWidth="1"/>
    <col min="4" max="4" width="6.7109375" style="9" customWidth="1"/>
    <col min="5" max="5" width="20" style="9" customWidth="1"/>
    <col min="6" max="6" width="13.42578125" style="9" customWidth="1"/>
    <col min="7" max="7" width="9.85546875" style="9" customWidth="1"/>
    <col min="8" max="8" width="6" style="9" customWidth="1"/>
    <col min="9" max="9" width="5" style="9" customWidth="1"/>
    <col min="10" max="10" width="5.28515625" style="9" customWidth="1"/>
    <col min="11" max="11" width="14.42578125" style="9" customWidth="1"/>
    <col min="12" max="12" width="19" style="9" customWidth="1"/>
    <col min="13" max="13" width="3.7109375" style="9" customWidth="1"/>
    <col min="14" max="16384" width="11.42578125" style="9"/>
  </cols>
  <sheetData>
    <row r="1" spans="2:12" ht="5.25" customHeight="1" thickBot="1"/>
    <row r="2" spans="2:12" ht="30" customHeight="1">
      <c r="B2" s="10"/>
      <c r="C2" s="11"/>
      <c r="D2" s="11"/>
      <c r="E2" s="525" t="s">
        <v>146</v>
      </c>
      <c r="F2" s="526"/>
      <c r="G2" s="526"/>
      <c r="H2" s="526"/>
      <c r="I2" s="526"/>
      <c r="J2" s="523">
        <v>7</v>
      </c>
      <c r="K2" s="392"/>
      <c r="L2" s="12"/>
    </row>
    <row r="3" spans="2:12" s="13" customFormat="1" ht="30" customHeight="1">
      <c r="B3" s="14"/>
      <c r="C3" s="15"/>
      <c r="D3" s="15"/>
      <c r="E3" s="527"/>
      <c r="F3" s="528"/>
      <c r="G3" s="528"/>
      <c r="H3" s="528"/>
      <c r="I3" s="528"/>
      <c r="J3" s="524"/>
      <c r="K3" s="393" t="s">
        <v>54</v>
      </c>
      <c r="L3" s="16">
        <v>0</v>
      </c>
    </row>
    <row r="4" spans="2:12" s="13" customFormat="1" ht="30" customHeight="1" thickBot="1">
      <c r="B4" s="247"/>
      <c r="C4" s="248"/>
      <c r="D4" s="248"/>
      <c r="E4" s="542"/>
      <c r="F4" s="543"/>
      <c r="G4" s="543"/>
      <c r="H4" s="543"/>
      <c r="I4" s="543"/>
      <c r="J4" s="544"/>
      <c r="K4" s="394" t="s">
        <v>147</v>
      </c>
      <c r="L4" s="249"/>
    </row>
    <row r="5" spans="2:12" s="13" customFormat="1" ht="3" customHeight="1">
      <c r="B5" s="17"/>
      <c r="C5" s="18"/>
      <c r="D5" s="18"/>
      <c r="E5" s="19"/>
      <c r="F5" s="20"/>
      <c r="G5" s="19"/>
      <c r="H5" s="19"/>
      <c r="I5" s="19"/>
      <c r="J5" s="19"/>
      <c r="K5" s="21"/>
      <c r="L5" s="22"/>
    </row>
    <row r="6" spans="2:12" s="21" customFormat="1" ht="20.100000000000001" customHeight="1">
      <c r="B6" s="549" t="s">
        <v>148</v>
      </c>
      <c r="C6" s="550"/>
      <c r="D6" s="550"/>
      <c r="E6" s="550"/>
      <c r="F6" s="550"/>
      <c r="G6" s="550"/>
      <c r="H6" s="550"/>
      <c r="I6" s="551"/>
      <c r="J6" s="23" t="s">
        <v>149</v>
      </c>
      <c r="K6" s="24"/>
      <c r="L6" s="25"/>
    </row>
    <row r="7" spans="2:12" s="21" customFormat="1" ht="20.100000000000001" customHeight="1">
      <c r="B7" s="552"/>
      <c r="C7" s="553"/>
      <c r="D7" s="553"/>
      <c r="E7" s="553"/>
      <c r="F7" s="553"/>
      <c r="G7" s="553"/>
      <c r="H7" s="553"/>
      <c r="I7" s="554"/>
      <c r="J7" s="26" t="s">
        <v>150</v>
      </c>
      <c r="K7" s="27"/>
      <c r="L7" s="379"/>
    </row>
    <row r="8" spans="2:12" s="21" customFormat="1" ht="20.100000000000001" customHeight="1">
      <c r="B8" s="555"/>
      <c r="C8" s="556"/>
      <c r="D8" s="556"/>
      <c r="E8" s="556"/>
      <c r="F8" s="556"/>
      <c r="G8" s="556"/>
      <c r="H8" s="556"/>
      <c r="I8" s="557"/>
      <c r="J8" s="28"/>
      <c r="K8" s="29"/>
      <c r="L8" s="30"/>
    </row>
    <row r="9" spans="2:12" s="21" customFormat="1" ht="4.5" customHeight="1">
      <c r="B9" s="14"/>
      <c r="C9" s="13"/>
      <c r="D9" s="13"/>
      <c r="E9" s="13"/>
      <c r="F9" s="13"/>
      <c r="G9" s="13"/>
      <c r="H9" s="13"/>
      <c r="K9" s="31"/>
      <c r="L9" s="32"/>
    </row>
    <row r="10" spans="2:12" s="38" customFormat="1" ht="20.100000000000001" customHeight="1">
      <c r="B10" s="33" t="s">
        <v>60</v>
      </c>
      <c r="C10" s="34"/>
      <c r="D10" s="34"/>
      <c r="E10" s="35"/>
      <c r="F10" s="34"/>
      <c r="G10" s="35"/>
      <c r="H10" s="36"/>
      <c r="I10" s="391"/>
      <c r="J10" s="34"/>
      <c r="K10" s="35"/>
      <c r="L10" s="37"/>
    </row>
    <row r="11" spans="2:12" s="38" customFormat="1" ht="20.100000000000001" customHeight="1">
      <c r="B11" s="39"/>
      <c r="C11" s="40" t="s">
        <v>61</v>
      </c>
      <c r="G11" s="38" t="s">
        <v>62</v>
      </c>
      <c r="K11" s="38" t="s">
        <v>63</v>
      </c>
      <c r="L11" s="41"/>
    </row>
    <row r="12" spans="2:12" s="38" customFormat="1" ht="20.100000000000001" customHeight="1">
      <c r="B12" s="42"/>
      <c r="C12" s="390" t="s">
        <v>64</v>
      </c>
      <c r="D12" s="390"/>
      <c r="E12" s="390"/>
      <c r="F12" s="43"/>
      <c r="G12" s="390" t="s">
        <v>65</v>
      </c>
      <c r="H12" s="390"/>
      <c r="I12" s="390"/>
      <c r="J12" s="43"/>
      <c r="K12" s="390" t="s">
        <v>66</v>
      </c>
      <c r="L12" s="44"/>
    </row>
    <row r="13" spans="2:12" s="38" customFormat="1" ht="5.25" customHeight="1">
      <c r="B13" s="39"/>
      <c r="C13" s="45"/>
      <c r="D13" s="45"/>
      <c r="E13" s="40"/>
      <c r="F13" s="389"/>
      <c r="G13" s="40"/>
      <c r="K13" s="40"/>
      <c r="L13" s="46"/>
    </row>
    <row r="14" spans="2:12" s="40" customFormat="1" ht="20.100000000000001" customHeight="1">
      <c r="B14" s="250" t="s">
        <v>1</v>
      </c>
      <c r="C14" s="34"/>
      <c r="D14" s="34"/>
      <c r="E14" s="391" t="str">
        <f>PORTADA!D13</f>
        <v>Tramo B52</v>
      </c>
      <c r="F14" s="35"/>
      <c r="G14" s="47"/>
      <c r="H14" s="48" t="s">
        <v>68</v>
      </c>
      <c r="I14" s="35"/>
      <c r="J14" s="35"/>
      <c r="K14" s="49"/>
      <c r="L14" s="50"/>
    </row>
    <row r="15" spans="2:12" s="40" customFormat="1" ht="20.100000000000001" customHeight="1">
      <c r="B15" s="51" t="s">
        <v>37</v>
      </c>
      <c r="C15" s="52"/>
      <c r="D15" s="52"/>
      <c r="E15" s="53" t="str">
        <f>PORTADA!D14</f>
        <v>Jueves 15 de Mayo</v>
      </c>
      <c r="F15" s="54"/>
      <c r="G15" s="55"/>
      <c r="H15" s="56" t="s">
        <v>69</v>
      </c>
      <c r="I15" s="54"/>
      <c r="J15" s="57" t="s">
        <v>151</v>
      </c>
      <c r="K15" s="57"/>
      <c r="L15" s="58"/>
    </row>
    <row r="16" spans="2:12" s="40" customFormat="1" ht="20.100000000000001" customHeight="1">
      <c r="B16" s="51" t="s">
        <v>71</v>
      </c>
      <c r="C16" s="52"/>
      <c r="D16" s="52"/>
      <c r="E16" s="52" t="s">
        <v>152</v>
      </c>
      <c r="F16" s="54"/>
      <c r="G16" s="55"/>
      <c r="H16" s="56"/>
      <c r="I16" s="54"/>
      <c r="J16" s="54"/>
      <c r="K16" s="57"/>
      <c r="L16" s="58"/>
    </row>
    <row r="17" spans="2:12" s="40" customFormat="1" ht="20.100000000000001" customHeight="1">
      <c r="B17" s="51" t="s">
        <v>45</v>
      </c>
      <c r="C17" s="52"/>
      <c r="D17" s="52"/>
      <c r="E17" s="59" t="str">
        <f>PORTADA!E15</f>
        <v>12:30 - 14:30</v>
      </c>
      <c r="F17" s="54"/>
      <c r="G17" s="55"/>
      <c r="H17" s="56"/>
      <c r="I17" s="54"/>
      <c r="J17" s="54"/>
      <c r="K17" s="57"/>
      <c r="L17" s="58"/>
    </row>
    <row r="18" spans="2:12" s="40" customFormat="1" ht="20.100000000000001" customHeight="1">
      <c r="B18" s="51" t="s">
        <v>6</v>
      </c>
      <c r="C18" s="52"/>
      <c r="D18" s="52"/>
      <c r="E18" s="59" t="str">
        <f>PORTADA!J15</f>
        <v>13:00 - 15:00</v>
      </c>
      <c r="F18" s="54"/>
      <c r="G18" s="55"/>
      <c r="H18" s="56"/>
      <c r="I18" s="54"/>
      <c r="J18" s="54"/>
      <c r="K18" s="57"/>
      <c r="L18" s="58"/>
    </row>
    <row r="19" spans="2:12" s="40" customFormat="1" ht="4.5" customHeight="1">
      <c r="B19" s="51"/>
      <c r="C19" s="52"/>
      <c r="D19" s="52"/>
      <c r="E19" s="59"/>
      <c r="F19" s="54"/>
      <c r="G19" s="54"/>
      <c r="H19" s="54"/>
      <c r="I19" s="54"/>
      <c r="J19" s="54"/>
      <c r="K19" s="57"/>
      <c r="L19" s="58"/>
    </row>
    <row r="20" spans="2:12" s="40" customFormat="1" ht="20.100000000000001" customHeight="1">
      <c r="B20" s="251" t="s">
        <v>153</v>
      </c>
      <c r="C20" s="252"/>
      <c r="D20" s="252"/>
      <c r="E20" s="252"/>
      <c r="F20" s="252"/>
      <c r="G20" s="252"/>
      <c r="H20" s="252"/>
      <c r="I20" s="253"/>
      <c r="J20" s="252"/>
      <c r="K20" s="254"/>
      <c r="L20" s="255"/>
    </row>
    <row r="21" spans="2:12" s="40" customFormat="1" ht="20.100000000000001" customHeight="1">
      <c r="B21" s="65" t="s">
        <v>154</v>
      </c>
      <c r="F21" s="388">
        <v>0</v>
      </c>
      <c r="G21" s="66" t="s">
        <v>75</v>
      </c>
      <c r="I21" s="61"/>
      <c r="K21" s="62"/>
      <c r="L21" s="395">
        <v>0</v>
      </c>
    </row>
    <row r="22" spans="2:12" s="40" customFormat="1" ht="20.100000000000001" customHeight="1">
      <c r="B22" s="65" t="s">
        <v>155</v>
      </c>
      <c r="F22" s="132">
        <v>0</v>
      </c>
      <c r="G22" s="66" t="s">
        <v>77</v>
      </c>
      <c r="I22" s="61"/>
      <c r="K22" s="62"/>
      <c r="L22" s="401">
        <v>0</v>
      </c>
    </row>
    <row r="23" spans="2:12" s="40" customFormat="1" ht="20.100000000000001" customHeight="1">
      <c r="B23" s="65" t="s">
        <v>78</v>
      </c>
      <c r="F23" s="132">
        <v>0</v>
      </c>
      <c r="G23" s="66" t="s">
        <v>79</v>
      </c>
      <c r="I23" s="61"/>
      <c r="K23" s="62"/>
      <c r="L23" s="401">
        <v>0</v>
      </c>
    </row>
    <row r="24" spans="2:12" s="40" customFormat="1" ht="4.5" customHeight="1">
      <c r="B24" s="129"/>
      <c r="C24" s="54"/>
      <c r="D24" s="54"/>
      <c r="E24" s="54"/>
      <c r="F24" s="43"/>
      <c r="G24" s="54"/>
      <c r="H24" s="54"/>
      <c r="I24" s="63"/>
      <c r="J24" s="54"/>
      <c r="K24" s="64"/>
      <c r="L24" s="70"/>
    </row>
    <row r="25" spans="2:12" s="40" customFormat="1" ht="16.5" customHeight="1">
      <c r="B25" s="256" t="s">
        <v>156</v>
      </c>
      <c r="C25" s="257"/>
      <c r="D25" s="257"/>
      <c r="E25" s="257"/>
      <c r="F25" s="257"/>
      <c r="G25" s="257"/>
      <c r="H25" s="257"/>
      <c r="I25" s="258"/>
      <c r="J25" s="257"/>
      <c r="K25" s="259"/>
      <c r="L25" s="260"/>
    </row>
    <row r="26" spans="2:12" s="40" customFormat="1" ht="20.100000000000001" customHeight="1">
      <c r="B26" s="65" t="s">
        <v>81</v>
      </c>
      <c r="F26" s="388" t="s">
        <v>157</v>
      </c>
      <c r="G26" s="66" t="s">
        <v>75</v>
      </c>
      <c r="I26" s="61"/>
      <c r="K26" s="62"/>
      <c r="L26" s="395" t="s">
        <v>158</v>
      </c>
    </row>
    <row r="27" spans="2:12" s="40" customFormat="1" ht="20.100000000000001" customHeight="1">
      <c r="B27" s="65" t="s">
        <v>159</v>
      </c>
      <c r="F27" s="132" t="s">
        <v>158</v>
      </c>
      <c r="G27" s="66" t="s">
        <v>77</v>
      </c>
      <c r="I27" s="61"/>
      <c r="K27" s="62"/>
      <c r="L27" s="401" t="s">
        <v>160</v>
      </c>
    </row>
    <row r="28" spans="2:12" s="40" customFormat="1" ht="20.100000000000001" customHeight="1">
      <c r="B28" s="65" t="s">
        <v>78</v>
      </c>
      <c r="F28" s="132" t="s">
        <v>161</v>
      </c>
      <c r="G28" s="66" t="s">
        <v>79</v>
      </c>
      <c r="I28" s="61"/>
      <c r="K28" s="62"/>
      <c r="L28" s="401" t="s">
        <v>162</v>
      </c>
    </row>
    <row r="29" spans="2:12" s="40" customFormat="1" ht="20.100000000000001" customHeight="1">
      <c r="B29" s="65" t="s">
        <v>89</v>
      </c>
      <c r="F29" s="381" t="s">
        <v>163</v>
      </c>
      <c r="G29" s="66" t="s">
        <v>91</v>
      </c>
      <c r="I29" s="61"/>
      <c r="K29" s="62"/>
      <c r="L29" s="409">
        <v>0.5</v>
      </c>
    </row>
    <row r="30" spans="2:12" s="40" customFormat="1" ht="6" customHeight="1">
      <c r="B30" s="67"/>
      <c r="C30" s="43"/>
      <c r="D30" s="43"/>
      <c r="E30" s="43"/>
      <c r="F30" s="43"/>
      <c r="G30" s="43"/>
      <c r="H30" s="43"/>
      <c r="I30" s="68"/>
      <c r="J30" s="43"/>
      <c r="K30" s="69"/>
      <c r="L30" s="70"/>
    </row>
    <row r="31" spans="2:12" s="40" customFormat="1" ht="16.5" customHeight="1">
      <c r="B31" s="251" t="s">
        <v>92</v>
      </c>
      <c r="C31" s="252"/>
      <c r="D31" s="252"/>
      <c r="E31" s="252"/>
      <c r="F31" s="252"/>
      <c r="G31" s="252"/>
      <c r="H31" s="261"/>
      <c r="I31" s="253"/>
      <c r="J31" s="252"/>
      <c r="K31" s="254"/>
      <c r="L31" s="255"/>
    </row>
    <row r="32" spans="2:12" s="40" customFormat="1" ht="18.95" customHeight="1">
      <c r="B32" s="60"/>
      <c r="C32" s="40" t="s">
        <v>93</v>
      </c>
      <c r="E32" s="620"/>
      <c r="F32" s="620"/>
      <c r="G32" s="38" t="s">
        <v>164</v>
      </c>
      <c r="K32" s="566"/>
      <c r="L32" s="567"/>
    </row>
    <row r="33" spans="2:12" s="40" customFormat="1" ht="18.95" customHeight="1">
      <c r="B33" s="60"/>
      <c r="C33" s="40" t="s">
        <v>165</v>
      </c>
      <c r="E33" s="565">
        <v>43</v>
      </c>
      <c r="F33" s="565"/>
      <c r="G33" s="38" t="s">
        <v>96</v>
      </c>
      <c r="K33" s="566"/>
      <c r="L33" s="567"/>
    </row>
    <row r="34" spans="2:12" s="40" customFormat="1" ht="18.95" customHeight="1">
      <c r="B34" s="60"/>
      <c r="C34" s="40" t="s">
        <v>97</v>
      </c>
      <c r="E34" s="535"/>
      <c r="F34" s="535"/>
      <c r="G34" s="38" t="s">
        <v>166</v>
      </c>
      <c r="K34" s="566"/>
      <c r="L34" s="567"/>
    </row>
    <row r="35" spans="2:12" s="40" customFormat="1" ht="18.95" customHeight="1">
      <c r="B35" s="60"/>
      <c r="C35" s="40" t="s">
        <v>99</v>
      </c>
      <c r="E35" s="565" t="s">
        <v>167</v>
      </c>
      <c r="F35" s="565"/>
      <c r="G35" s="38" t="s">
        <v>168</v>
      </c>
      <c r="I35" s="38"/>
      <c r="K35" s="566">
        <v>4</v>
      </c>
      <c r="L35" s="567"/>
    </row>
    <row r="36" spans="2:12" s="40" customFormat="1" ht="18.95" customHeight="1">
      <c r="B36" s="60"/>
      <c r="C36" s="40" t="s">
        <v>169</v>
      </c>
      <c r="E36" s="535"/>
      <c r="F36" s="535"/>
      <c r="G36" s="38" t="s">
        <v>102</v>
      </c>
      <c r="I36" s="38"/>
      <c r="K36" s="566">
        <v>1</v>
      </c>
      <c r="L36" s="567"/>
    </row>
    <row r="37" spans="2:12" s="40" customFormat="1" ht="18.95" customHeight="1">
      <c r="B37" s="60"/>
      <c r="C37" s="40" t="s">
        <v>103</v>
      </c>
      <c r="E37" s="617">
        <v>20</v>
      </c>
      <c r="F37" s="617"/>
      <c r="G37" s="562" t="s">
        <v>170</v>
      </c>
      <c r="H37" s="562"/>
      <c r="I37" s="562"/>
      <c r="K37" s="618" t="s">
        <v>171</v>
      </c>
      <c r="L37" s="619"/>
    </row>
    <row r="38" spans="2:12" s="40" customFormat="1" ht="4.5" customHeight="1">
      <c r="B38" s="129"/>
      <c r="C38" s="54"/>
      <c r="D38" s="54"/>
      <c r="E38" s="54"/>
      <c r="F38" s="54"/>
      <c r="G38" s="54"/>
      <c r="H38" s="54"/>
      <c r="I38" s="52"/>
      <c r="J38" s="54"/>
      <c r="K38" s="64"/>
      <c r="L38" s="58"/>
    </row>
    <row r="39" spans="2:12" s="40" customFormat="1" ht="20.100000000000001" customHeight="1">
      <c r="B39" s="256" t="s">
        <v>172</v>
      </c>
      <c r="C39" s="257"/>
      <c r="D39" s="257"/>
      <c r="E39" s="257"/>
      <c r="F39" s="257"/>
      <c r="G39" s="257"/>
      <c r="H39" s="262"/>
      <c r="I39" s="258"/>
      <c r="J39" s="257"/>
      <c r="K39" s="259"/>
      <c r="L39" s="260"/>
    </row>
    <row r="40" spans="2:12" s="40" customFormat="1" ht="20.100000000000001" customHeight="1">
      <c r="B40" s="60" t="s">
        <v>107</v>
      </c>
      <c r="E40" s="535">
        <v>0</v>
      </c>
      <c r="F40" s="535"/>
      <c r="G40" s="60" t="s">
        <v>108</v>
      </c>
      <c r="I40" s="38"/>
      <c r="K40" s="535">
        <v>0</v>
      </c>
      <c r="L40" s="541"/>
    </row>
    <row r="41" spans="2:12" s="40" customFormat="1" ht="20.100000000000001" customHeight="1">
      <c r="B41" s="60" t="s">
        <v>109</v>
      </c>
      <c r="E41" s="535">
        <v>0</v>
      </c>
      <c r="F41" s="535"/>
      <c r="G41" s="40" t="s">
        <v>173</v>
      </c>
      <c r="I41" s="38"/>
      <c r="K41" s="615">
        <v>0</v>
      </c>
      <c r="L41" s="616"/>
    </row>
    <row r="42" spans="2:12" s="40" customFormat="1" ht="4.5" customHeight="1">
      <c r="B42" s="129"/>
      <c r="C42" s="54"/>
      <c r="D42" s="54"/>
      <c r="E42" s="380"/>
      <c r="F42" s="388"/>
      <c r="G42" s="54"/>
      <c r="H42" s="54"/>
      <c r="I42" s="52"/>
      <c r="J42" s="54"/>
      <c r="K42" s="130"/>
      <c r="L42" s="131"/>
    </row>
    <row r="43" spans="2:12" s="40" customFormat="1" ht="20.100000000000001" customHeight="1">
      <c r="B43" s="256" t="s">
        <v>174</v>
      </c>
      <c r="C43" s="257"/>
      <c r="D43" s="257"/>
      <c r="E43" s="257"/>
      <c r="F43" s="257"/>
      <c r="G43" s="257"/>
      <c r="H43" s="262"/>
      <c r="I43" s="258"/>
      <c r="J43" s="257"/>
      <c r="K43" s="259"/>
      <c r="L43" s="260"/>
    </row>
    <row r="44" spans="2:12" s="40" customFormat="1" ht="20.100000000000001" customHeight="1">
      <c r="B44" s="60" t="s">
        <v>107</v>
      </c>
      <c r="E44" s="565">
        <v>43</v>
      </c>
      <c r="F44" s="565"/>
      <c r="G44" s="40" t="s">
        <v>112</v>
      </c>
      <c r="I44" s="38"/>
      <c r="K44" s="566">
        <v>225</v>
      </c>
      <c r="L44" s="567"/>
    </row>
    <row r="45" spans="2:12" s="40" customFormat="1" ht="20.100000000000001" customHeight="1">
      <c r="B45" s="60" t="s">
        <v>109</v>
      </c>
      <c r="E45" s="565" t="s">
        <v>175</v>
      </c>
      <c r="F45" s="565"/>
      <c r="G45" s="40" t="s">
        <v>115</v>
      </c>
      <c r="I45" s="38"/>
      <c r="K45" s="568" t="s">
        <v>176</v>
      </c>
      <c r="L45" s="569"/>
    </row>
    <row r="46" spans="2:12" s="40" customFormat="1" ht="20.100000000000001" customHeight="1">
      <c r="B46" s="60" t="s">
        <v>108</v>
      </c>
      <c r="E46" s="565" t="s">
        <v>161</v>
      </c>
      <c r="F46" s="565"/>
      <c r="G46" s="40" t="s">
        <v>173</v>
      </c>
      <c r="I46" s="38"/>
      <c r="K46" s="570">
        <v>0.1</v>
      </c>
      <c r="L46" s="571"/>
    </row>
    <row r="47" spans="2:12" s="40" customFormat="1" ht="4.5" customHeight="1">
      <c r="B47" s="60"/>
      <c r="F47" s="43"/>
      <c r="I47" s="61"/>
      <c r="K47" s="62"/>
      <c r="L47" s="70"/>
    </row>
    <row r="48" spans="2:12" s="40" customFormat="1" ht="20.100000000000001" customHeight="1">
      <c r="B48" s="587" t="s">
        <v>119</v>
      </c>
      <c r="C48" s="588"/>
      <c r="D48" s="588"/>
      <c r="E48" s="563" t="s">
        <v>120</v>
      </c>
      <c r="F48" s="563" t="s">
        <v>121</v>
      </c>
      <c r="G48" s="563"/>
      <c r="H48" s="563" t="s">
        <v>122</v>
      </c>
      <c r="I48" s="563"/>
      <c r="J48" s="563"/>
      <c r="K48" s="563" t="s">
        <v>123</v>
      </c>
      <c r="L48" s="564"/>
    </row>
    <row r="49" spans="2:12" s="40" customFormat="1" ht="20.100000000000001" customHeight="1">
      <c r="B49" s="589"/>
      <c r="C49" s="590"/>
      <c r="D49" s="590"/>
      <c r="E49" s="563"/>
      <c r="F49" s="563"/>
      <c r="G49" s="563"/>
      <c r="H49" s="263" t="s">
        <v>124</v>
      </c>
      <c r="I49" s="263" t="s">
        <v>125</v>
      </c>
      <c r="J49" s="264" t="s">
        <v>126</v>
      </c>
      <c r="K49" s="563"/>
      <c r="L49" s="564"/>
    </row>
    <row r="50" spans="2:12" s="40" customFormat="1" ht="20.100000000000001" customHeight="1">
      <c r="B50" s="603" t="s">
        <v>127</v>
      </c>
      <c r="C50" s="604"/>
      <c r="D50" s="605"/>
      <c r="E50" s="608" t="s">
        <v>128</v>
      </c>
      <c r="F50" s="71" t="s">
        <v>129</v>
      </c>
      <c r="G50" s="72"/>
      <c r="H50" s="73" t="s">
        <v>130</v>
      </c>
      <c r="I50" s="74"/>
      <c r="J50" s="75"/>
      <c r="K50" s="574" t="s">
        <v>131</v>
      </c>
      <c r="L50" s="575"/>
    </row>
    <row r="51" spans="2:12" s="40" customFormat="1" ht="20.100000000000001" customHeight="1">
      <c r="B51" s="610"/>
      <c r="C51" s="611"/>
      <c r="D51" s="612"/>
      <c r="E51" s="613"/>
      <c r="F51" s="76" t="s">
        <v>132</v>
      </c>
      <c r="G51" s="77"/>
      <c r="H51" s="78" t="s">
        <v>130</v>
      </c>
      <c r="I51" s="79"/>
      <c r="J51" s="80"/>
      <c r="K51" s="576" t="s">
        <v>133</v>
      </c>
      <c r="L51" s="577"/>
    </row>
    <row r="52" spans="2:12" s="40" customFormat="1" ht="20.100000000000001" customHeight="1">
      <c r="B52" s="610"/>
      <c r="C52" s="611"/>
      <c r="D52" s="612"/>
      <c r="E52" s="613"/>
      <c r="F52" s="81" t="s">
        <v>127</v>
      </c>
      <c r="G52" s="77"/>
      <c r="H52" s="78" t="s">
        <v>130</v>
      </c>
      <c r="I52" s="79"/>
      <c r="J52" s="80"/>
      <c r="K52" s="576" t="s">
        <v>133</v>
      </c>
      <c r="L52" s="577"/>
    </row>
    <row r="53" spans="2:12" s="40" customFormat="1" ht="20.100000000000001" customHeight="1">
      <c r="B53" s="603" t="s">
        <v>134</v>
      </c>
      <c r="C53" s="604"/>
      <c r="D53" s="605"/>
      <c r="E53" s="608" t="s">
        <v>135</v>
      </c>
      <c r="F53" s="71" t="s">
        <v>136</v>
      </c>
      <c r="G53" s="72"/>
      <c r="H53" s="73" t="s">
        <v>130</v>
      </c>
      <c r="I53" s="74"/>
      <c r="J53" s="75"/>
      <c r="K53" s="574" t="s">
        <v>133</v>
      </c>
      <c r="L53" s="575"/>
    </row>
    <row r="54" spans="2:12" s="40" customFormat="1" ht="20.100000000000001" customHeight="1">
      <c r="B54" s="606"/>
      <c r="C54" s="562"/>
      <c r="D54" s="607"/>
      <c r="E54" s="609"/>
      <c r="F54" s="82" t="s">
        <v>137</v>
      </c>
      <c r="G54" s="83"/>
      <c r="H54" s="84" t="s">
        <v>130</v>
      </c>
      <c r="I54" s="85"/>
      <c r="J54" s="86"/>
      <c r="K54" s="580" t="s">
        <v>133</v>
      </c>
      <c r="L54" s="581"/>
    </row>
    <row r="55" spans="2:12" s="40" customFormat="1" ht="5.25" customHeight="1">
      <c r="B55" s="51"/>
      <c r="C55" s="52"/>
      <c r="D55" s="52"/>
      <c r="E55" s="388"/>
      <c r="F55" s="54"/>
      <c r="G55" s="54"/>
      <c r="H55" s="54"/>
      <c r="I55" s="54"/>
      <c r="J55" s="388"/>
      <c r="K55" s="54"/>
      <c r="L55" s="87"/>
    </row>
    <row r="56" spans="2:12" s="40" customFormat="1" ht="18" customHeight="1">
      <c r="B56" s="88" t="s">
        <v>138</v>
      </c>
      <c r="C56" s="89"/>
      <c r="D56" s="89"/>
      <c r="E56" s="614" t="s">
        <v>177</v>
      </c>
      <c r="F56" s="614"/>
      <c r="G56" s="90"/>
      <c r="H56" s="90"/>
      <c r="I56" s="91"/>
      <c r="J56" s="90"/>
      <c r="K56" s="92"/>
      <c r="L56" s="93"/>
    </row>
    <row r="57" spans="2:12" s="40" customFormat="1" ht="13.5" customHeight="1">
      <c r="B57" s="88"/>
      <c r="C57" s="89"/>
      <c r="D57" s="89"/>
      <c r="E57" s="90"/>
      <c r="F57" s="90"/>
      <c r="G57" s="90"/>
      <c r="H57" s="90"/>
      <c r="I57" s="91"/>
      <c r="J57" s="90"/>
      <c r="K57" s="92"/>
      <c r="L57" s="93"/>
    </row>
    <row r="58" spans="2:12" s="40" customFormat="1" ht="18" customHeight="1">
      <c r="B58" s="88" t="s">
        <v>178</v>
      </c>
      <c r="C58" s="90"/>
      <c r="D58" s="90"/>
      <c r="E58" s="90"/>
      <c r="F58" s="90"/>
      <c r="G58" s="90"/>
      <c r="H58" s="90"/>
      <c r="I58" s="91"/>
      <c r="J58" s="90"/>
      <c r="K58" s="92"/>
      <c r="L58" s="93"/>
    </row>
    <row r="59" spans="2:12" s="40" customFormat="1" ht="18" customHeight="1">
      <c r="B59" s="60"/>
      <c r="E59" s="43"/>
      <c r="F59" s="43"/>
      <c r="G59" s="43"/>
      <c r="H59" s="43"/>
      <c r="I59" s="61"/>
      <c r="K59" s="94"/>
      <c r="L59" s="95"/>
    </row>
    <row r="60" spans="2:12" s="40" customFormat="1" ht="18" customHeight="1">
      <c r="B60" s="584"/>
      <c r="C60" s="585"/>
      <c r="D60" s="586"/>
      <c r="E60" s="531" t="s">
        <v>141</v>
      </c>
      <c r="F60" s="532"/>
      <c r="G60" s="532"/>
      <c r="H60" s="532"/>
      <c r="I60" s="532"/>
      <c r="J60" s="532"/>
      <c r="K60" s="582" t="s">
        <v>179</v>
      </c>
      <c r="L60" s="583"/>
    </row>
    <row r="61" spans="2:12" s="40" customFormat="1" ht="18" customHeight="1">
      <c r="B61" s="596"/>
      <c r="C61" s="597"/>
      <c r="D61" s="598"/>
      <c r="E61" s="601" t="s">
        <v>142</v>
      </c>
      <c r="F61" s="602"/>
      <c r="G61" s="531" t="s">
        <v>180</v>
      </c>
      <c r="H61" s="532"/>
      <c r="I61" s="532"/>
      <c r="J61" s="533"/>
      <c r="K61" s="531" t="s">
        <v>181</v>
      </c>
      <c r="L61" s="540"/>
    </row>
    <row r="62" spans="2:12" s="40" customFormat="1" ht="18" customHeight="1">
      <c r="B62" s="599" t="s">
        <v>143</v>
      </c>
      <c r="C62" s="600"/>
      <c r="D62" s="600"/>
      <c r="E62" s="539" t="str">
        <f>PORTADA!D19</f>
        <v xml:space="preserve">Josè Velasquez </v>
      </c>
      <c r="F62" s="536"/>
      <c r="G62" s="539">
        <f>PORTADA!F19</f>
        <v>0</v>
      </c>
      <c r="H62" s="535"/>
      <c r="I62" s="535">
        <f>PORTADA!H19</f>
        <v>0</v>
      </c>
      <c r="J62" s="536"/>
      <c r="K62" s="539">
        <f>PORTADA!H19</f>
        <v>0</v>
      </c>
      <c r="L62" s="541"/>
    </row>
    <row r="63" spans="2:12" s="40" customFormat="1" ht="18" customHeight="1">
      <c r="B63" s="591" t="s">
        <v>144</v>
      </c>
      <c r="C63" s="592"/>
      <c r="D63" s="592"/>
      <c r="E63" s="534" t="str">
        <f>PORTADA!D14</f>
        <v>Jueves 15 de Mayo</v>
      </c>
      <c r="F63" s="595"/>
      <c r="G63" s="534" t="str">
        <f>PORTADA!D14</f>
        <v>Jueves 15 de Mayo</v>
      </c>
      <c r="H63" s="535"/>
      <c r="I63" s="535"/>
      <c r="J63" s="536"/>
      <c r="K63" s="534" t="str">
        <f>PORTADA!D14</f>
        <v>Jueves 15 de Mayo</v>
      </c>
      <c r="L63" s="548"/>
    </row>
    <row r="64" spans="2:12" s="40" customFormat="1" ht="18" customHeight="1" thickBot="1">
      <c r="B64" s="593" t="s">
        <v>145</v>
      </c>
      <c r="C64" s="594"/>
      <c r="D64" s="594"/>
      <c r="E64" s="529"/>
      <c r="F64" s="538"/>
      <c r="G64" s="529"/>
      <c r="H64" s="537"/>
      <c r="I64" s="537"/>
      <c r="J64" s="538"/>
      <c r="K64" s="529"/>
      <c r="L64" s="530"/>
    </row>
    <row r="65" spans="9:12" s="40" customFormat="1" ht="12" customHeight="1">
      <c r="I65" s="61"/>
      <c r="K65" s="94"/>
      <c r="L65" s="94"/>
    </row>
  </sheetData>
  <mergeCells count="61">
    <mergeCell ref="K32:L32"/>
    <mergeCell ref="E2:I3"/>
    <mergeCell ref="J2:J3"/>
    <mergeCell ref="E4:J4"/>
    <mergeCell ref="B6:I8"/>
    <mergeCell ref="E32:F32"/>
    <mergeCell ref="E40:F40"/>
    <mergeCell ref="K40:L40"/>
    <mergeCell ref="E33:F33"/>
    <mergeCell ref="K33:L33"/>
    <mergeCell ref="E34:F34"/>
    <mergeCell ref="K34:L34"/>
    <mergeCell ref="E35:F35"/>
    <mergeCell ref="K35:L35"/>
    <mergeCell ref="E36:F36"/>
    <mergeCell ref="K36:L36"/>
    <mergeCell ref="E37:F37"/>
    <mergeCell ref="G37:I37"/>
    <mergeCell ref="K37:L37"/>
    <mergeCell ref="E41:F41"/>
    <mergeCell ref="K41:L41"/>
    <mergeCell ref="E44:F44"/>
    <mergeCell ref="K44:L44"/>
    <mergeCell ref="E45:F45"/>
    <mergeCell ref="K45:L45"/>
    <mergeCell ref="B53:D54"/>
    <mergeCell ref="E53:E54"/>
    <mergeCell ref="K53:L53"/>
    <mergeCell ref="K54:L54"/>
    <mergeCell ref="E46:F46"/>
    <mergeCell ref="K46:L46"/>
    <mergeCell ref="B48:D49"/>
    <mergeCell ref="E48:E49"/>
    <mergeCell ref="F48:G49"/>
    <mergeCell ref="H48:J48"/>
    <mergeCell ref="K48:L49"/>
    <mergeCell ref="B50:D52"/>
    <mergeCell ref="E50:E52"/>
    <mergeCell ref="K50:L50"/>
    <mergeCell ref="K51:L51"/>
    <mergeCell ref="K52:L52"/>
    <mergeCell ref="E56:F56"/>
    <mergeCell ref="B60:D60"/>
    <mergeCell ref="E60:J60"/>
    <mergeCell ref="K60:L60"/>
    <mergeCell ref="B61:D61"/>
    <mergeCell ref="E61:F61"/>
    <mergeCell ref="G61:J61"/>
    <mergeCell ref="K61:L61"/>
    <mergeCell ref="B64:D64"/>
    <mergeCell ref="E64:F64"/>
    <mergeCell ref="G64:J64"/>
    <mergeCell ref="K64:L64"/>
    <mergeCell ref="B62:D62"/>
    <mergeCell ref="E62:F62"/>
    <mergeCell ref="G62:J62"/>
    <mergeCell ref="K62:L62"/>
    <mergeCell ref="B63:D63"/>
    <mergeCell ref="E63:F63"/>
    <mergeCell ref="G63:J63"/>
    <mergeCell ref="K63:L6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63" orientation="portrait" r:id="rId1"/>
  <headerFooter alignWithMargins="0"/>
  <rowBreaks count="1" manualBreakCount="1">
    <brk id="65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L65"/>
  <sheetViews>
    <sheetView view="pageBreakPreview" zoomScaleNormal="100" zoomScaleSheetLayoutView="100" workbookViewId="0">
      <selection activeCell="E67" sqref="E67"/>
    </sheetView>
  </sheetViews>
  <sheetFormatPr defaultColWidth="11.42578125" defaultRowHeight="10.5"/>
  <cols>
    <col min="1" max="1" width="3.7109375" style="9" customWidth="1"/>
    <col min="2" max="2" width="7.42578125" style="9" customWidth="1"/>
    <col min="3" max="3" width="6.28515625" style="9" customWidth="1"/>
    <col min="4" max="4" width="6.7109375" style="9" customWidth="1"/>
    <col min="5" max="5" width="20" style="9" customWidth="1"/>
    <col min="6" max="6" width="13.42578125" style="9" customWidth="1"/>
    <col min="7" max="7" width="9.85546875" style="9" customWidth="1"/>
    <col min="8" max="8" width="6" style="9" customWidth="1"/>
    <col min="9" max="9" width="5" style="9" customWidth="1"/>
    <col min="10" max="10" width="5.28515625" style="9" customWidth="1"/>
    <col min="11" max="11" width="14.42578125" style="9" customWidth="1"/>
    <col min="12" max="12" width="19" style="9" customWidth="1"/>
    <col min="13" max="13" width="14.42578125" style="9" customWidth="1"/>
    <col min="14" max="16384" width="11.42578125" style="9"/>
  </cols>
  <sheetData>
    <row r="1" spans="2:12" ht="5.25" customHeight="1" thickBot="1"/>
    <row r="2" spans="2:12" ht="30" customHeight="1">
      <c r="B2" s="10"/>
      <c r="C2" s="11"/>
      <c r="D2" s="11"/>
      <c r="E2" s="525" t="s">
        <v>146</v>
      </c>
      <c r="F2" s="526"/>
      <c r="G2" s="526"/>
      <c r="H2" s="526"/>
      <c r="I2" s="526"/>
      <c r="J2" s="523">
        <v>44</v>
      </c>
      <c r="K2" s="392"/>
      <c r="L2" s="12"/>
    </row>
    <row r="3" spans="2:12" s="13" customFormat="1" ht="30" customHeight="1">
      <c r="B3" s="14"/>
      <c r="C3" s="15"/>
      <c r="D3" s="15"/>
      <c r="E3" s="527"/>
      <c r="F3" s="528"/>
      <c r="G3" s="528"/>
      <c r="H3" s="528"/>
      <c r="I3" s="528"/>
      <c r="J3" s="524"/>
      <c r="K3" s="393" t="s">
        <v>54</v>
      </c>
      <c r="L3" s="16">
        <v>0</v>
      </c>
    </row>
    <row r="4" spans="2:12" s="13" customFormat="1" ht="30" customHeight="1" thickBot="1">
      <c r="B4" s="247"/>
      <c r="C4" s="248"/>
      <c r="D4" s="248"/>
      <c r="E4" s="542"/>
      <c r="F4" s="543"/>
      <c r="G4" s="543"/>
      <c r="H4" s="543"/>
      <c r="I4" s="543"/>
      <c r="J4" s="544"/>
      <c r="K4" s="394" t="s">
        <v>182</v>
      </c>
      <c r="L4" s="249"/>
    </row>
    <row r="5" spans="2:12" s="13" customFormat="1" ht="3" customHeight="1">
      <c r="B5" s="17"/>
      <c r="C5" s="18"/>
      <c r="D5" s="18"/>
      <c r="E5" s="19"/>
      <c r="F5" s="20"/>
      <c r="G5" s="19"/>
      <c r="H5" s="19"/>
      <c r="I5" s="19"/>
      <c r="J5" s="19"/>
      <c r="K5" s="21"/>
      <c r="L5" s="22"/>
    </row>
    <row r="6" spans="2:12" s="21" customFormat="1" ht="20.100000000000001" customHeight="1">
      <c r="B6" s="549" t="s">
        <v>183</v>
      </c>
      <c r="C6" s="550"/>
      <c r="D6" s="550"/>
      <c r="E6" s="550"/>
      <c r="F6" s="550"/>
      <c r="G6" s="550"/>
      <c r="H6" s="550"/>
      <c r="I6" s="551"/>
      <c r="J6" s="23" t="s">
        <v>184</v>
      </c>
      <c r="K6" s="24"/>
      <c r="L6" s="25"/>
    </row>
    <row r="7" spans="2:12" s="21" customFormat="1" ht="20.100000000000001" customHeight="1">
      <c r="B7" s="552"/>
      <c r="C7" s="553"/>
      <c r="D7" s="553"/>
      <c r="E7" s="553"/>
      <c r="F7" s="553"/>
      <c r="G7" s="553"/>
      <c r="H7" s="553"/>
      <c r="I7" s="554"/>
      <c r="J7" s="26" t="s">
        <v>185</v>
      </c>
      <c r="K7" s="27"/>
      <c r="L7" s="379"/>
    </row>
    <row r="8" spans="2:12" s="21" customFormat="1" ht="20.100000000000001" customHeight="1">
      <c r="B8" s="555"/>
      <c r="C8" s="556"/>
      <c r="D8" s="556"/>
      <c r="E8" s="556"/>
      <c r="F8" s="556"/>
      <c r="G8" s="556"/>
      <c r="H8" s="556"/>
      <c r="I8" s="557"/>
      <c r="J8" s="28" t="s">
        <v>59</v>
      </c>
      <c r="K8" s="29"/>
      <c r="L8" s="30"/>
    </row>
    <row r="9" spans="2:12" s="21" customFormat="1" ht="4.5" customHeight="1">
      <c r="B9" s="14"/>
      <c r="C9" s="13"/>
      <c r="D9" s="13"/>
      <c r="E9" s="13"/>
      <c r="F9" s="13"/>
      <c r="G9" s="13"/>
      <c r="H9" s="13"/>
      <c r="K9" s="31"/>
      <c r="L9" s="32"/>
    </row>
    <row r="10" spans="2:12" s="38" customFormat="1" ht="20.100000000000001" customHeight="1">
      <c r="B10" s="33" t="s">
        <v>60</v>
      </c>
      <c r="C10" s="34"/>
      <c r="D10" s="34"/>
      <c r="E10" s="35"/>
      <c r="F10" s="34"/>
      <c r="G10" s="35"/>
      <c r="H10" s="36"/>
      <c r="I10" s="391"/>
      <c r="J10" s="34"/>
      <c r="K10" s="35"/>
      <c r="L10" s="37"/>
    </row>
    <row r="11" spans="2:12" s="38" customFormat="1" ht="20.100000000000001" customHeight="1">
      <c r="B11" s="39"/>
      <c r="C11" s="40" t="s">
        <v>61</v>
      </c>
      <c r="G11" s="38" t="s">
        <v>62</v>
      </c>
      <c r="K11" s="38" t="s">
        <v>63</v>
      </c>
      <c r="L11" s="41"/>
    </row>
    <row r="12" spans="2:12" s="38" customFormat="1" ht="20.100000000000001" customHeight="1">
      <c r="B12" s="42"/>
      <c r="C12" s="390" t="s">
        <v>64</v>
      </c>
      <c r="D12" s="390"/>
      <c r="E12" s="390"/>
      <c r="F12" s="43"/>
      <c r="G12" s="390" t="s">
        <v>65</v>
      </c>
      <c r="H12" s="390"/>
      <c r="I12" s="390"/>
      <c r="J12" s="43"/>
      <c r="K12" s="390" t="s">
        <v>66</v>
      </c>
      <c r="L12" s="44"/>
    </row>
    <row r="13" spans="2:12" s="38" customFormat="1" ht="5.25" customHeight="1">
      <c r="B13" s="39"/>
      <c r="C13" s="45"/>
      <c r="D13" s="45"/>
      <c r="E13" s="40"/>
      <c r="F13" s="389"/>
      <c r="G13" s="40"/>
      <c r="K13" s="40"/>
      <c r="L13" s="46"/>
    </row>
    <row r="14" spans="2:12" s="40" customFormat="1" ht="20.100000000000001" customHeight="1">
      <c r="B14" s="250" t="s">
        <v>1</v>
      </c>
      <c r="C14" s="34"/>
      <c r="D14" s="34"/>
      <c r="E14" s="391" t="s">
        <v>186</v>
      </c>
      <c r="F14" s="35"/>
      <c r="G14" s="47"/>
      <c r="H14" s="48" t="s">
        <v>68</v>
      </c>
      <c r="I14" s="35"/>
      <c r="J14" s="35"/>
      <c r="K14" s="49"/>
      <c r="L14" s="50"/>
    </row>
    <row r="15" spans="2:12" s="40" customFormat="1" ht="20.100000000000001" customHeight="1">
      <c r="B15" s="51" t="s">
        <v>37</v>
      </c>
      <c r="C15" s="52"/>
      <c r="D15" s="52"/>
      <c r="E15" s="53" t="str">
        <f>PORTADA!D14</f>
        <v>Jueves 15 de Mayo</v>
      </c>
      <c r="F15" s="54"/>
      <c r="G15" s="55"/>
      <c r="H15" s="56" t="s">
        <v>69</v>
      </c>
      <c r="I15" s="54"/>
      <c r="J15" s="57" t="s">
        <v>70</v>
      </c>
      <c r="K15" s="57"/>
      <c r="L15" s="58"/>
    </row>
    <row r="16" spans="2:12" s="40" customFormat="1" ht="20.100000000000001" customHeight="1">
      <c r="B16" s="51" t="s">
        <v>71</v>
      </c>
      <c r="C16" s="52"/>
      <c r="D16" s="52"/>
      <c r="E16" s="52" t="s">
        <v>187</v>
      </c>
      <c r="F16" s="54"/>
      <c r="G16" s="55"/>
      <c r="H16" s="56"/>
      <c r="I16" s="54"/>
      <c r="J16" s="54"/>
      <c r="K16" s="57"/>
      <c r="L16" s="58"/>
    </row>
    <row r="17" spans="2:12" s="40" customFormat="1" ht="20.100000000000001" customHeight="1">
      <c r="B17" s="51" t="s">
        <v>45</v>
      </c>
      <c r="C17" s="52"/>
      <c r="D17" s="52"/>
      <c r="E17" s="59" t="str">
        <f>PORTADA!E15</f>
        <v>12:30 - 14:30</v>
      </c>
      <c r="F17" s="54"/>
      <c r="G17" s="55"/>
      <c r="H17" s="56"/>
      <c r="I17" s="54"/>
      <c r="J17" s="54"/>
      <c r="K17" s="57"/>
      <c r="L17" s="58"/>
    </row>
    <row r="18" spans="2:12" s="40" customFormat="1" ht="20.100000000000001" customHeight="1">
      <c r="B18" s="51" t="s">
        <v>6</v>
      </c>
      <c r="C18" s="52"/>
      <c r="D18" s="52"/>
      <c r="E18" s="59" t="str">
        <f>PORTADA!J15</f>
        <v>13:00 - 15:00</v>
      </c>
      <c r="F18" s="54"/>
      <c r="G18" s="55"/>
      <c r="H18" s="56"/>
      <c r="I18" s="54"/>
      <c r="J18" s="54"/>
      <c r="K18" s="57"/>
      <c r="L18" s="58"/>
    </row>
    <row r="19" spans="2:12" s="40" customFormat="1" ht="4.5" customHeight="1">
      <c r="B19" s="51"/>
      <c r="C19" s="52"/>
      <c r="D19" s="52"/>
      <c r="E19" s="59"/>
      <c r="F19" s="54"/>
      <c r="G19" s="54"/>
      <c r="H19" s="54"/>
      <c r="I19" s="54"/>
      <c r="J19" s="54"/>
      <c r="K19" s="57"/>
      <c r="L19" s="58"/>
    </row>
    <row r="20" spans="2:12" s="40" customFormat="1" ht="20.100000000000001" customHeight="1">
      <c r="B20" s="251" t="s">
        <v>73</v>
      </c>
      <c r="C20" s="252"/>
      <c r="D20" s="252"/>
      <c r="E20" s="252"/>
      <c r="F20" s="252"/>
      <c r="G20" s="252"/>
      <c r="H20" s="252"/>
      <c r="I20" s="253"/>
      <c r="J20" s="252"/>
      <c r="K20" s="254"/>
      <c r="L20" s="255"/>
    </row>
    <row r="21" spans="2:12" s="40" customFormat="1" ht="20.100000000000001" customHeight="1">
      <c r="B21" s="65" t="s">
        <v>74</v>
      </c>
      <c r="F21" s="381"/>
      <c r="G21" s="66" t="s">
        <v>75</v>
      </c>
      <c r="I21" s="61"/>
      <c r="K21" s="62"/>
      <c r="L21" s="395"/>
    </row>
    <row r="22" spans="2:12" s="40" customFormat="1" ht="20.100000000000001" customHeight="1">
      <c r="B22" s="65" t="s">
        <v>76</v>
      </c>
      <c r="F22" s="412"/>
      <c r="G22" s="66" t="s">
        <v>77</v>
      </c>
      <c r="I22" s="61"/>
      <c r="K22" s="62"/>
      <c r="L22" s="395"/>
    </row>
    <row r="23" spans="2:12" s="40" customFormat="1" ht="20.100000000000001" customHeight="1">
      <c r="B23" s="65" t="s">
        <v>78</v>
      </c>
      <c r="F23" s="412"/>
      <c r="G23" s="66" t="s">
        <v>79</v>
      </c>
      <c r="I23" s="61"/>
      <c r="K23" s="62"/>
      <c r="L23" s="395"/>
    </row>
    <row r="24" spans="2:12" s="40" customFormat="1" ht="4.5" customHeight="1">
      <c r="B24" s="129"/>
      <c r="C24" s="54"/>
      <c r="D24" s="54"/>
      <c r="E24" s="54"/>
      <c r="F24" s="43"/>
      <c r="G24" s="54"/>
      <c r="H24" s="54"/>
      <c r="I24" s="63"/>
      <c r="J24" s="54"/>
      <c r="K24" s="64"/>
      <c r="L24" s="70"/>
    </row>
    <row r="25" spans="2:12" s="40" customFormat="1" ht="16.5" customHeight="1">
      <c r="B25" s="256" t="s">
        <v>80</v>
      </c>
      <c r="C25" s="257"/>
      <c r="D25" s="257"/>
      <c r="E25" s="257"/>
      <c r="F25" s="257"/>
      <c r="G25" s="257"/>
      <c r="H25" s="257"/>
      <c r="I25" s="258"/>
      <c r="J25" s="257"/>
      <c r="K25" s="259"/>
      <c r="L25" s="260"/>
    </row>
    <row r="26" spans="2:12" s="40" customFormat="1" ht="20.100000000000001" customHeight="1">
      <c r="B26" s="65" t="s">
        <v>81</v>
      </c>
      <c r="F26" s="381" t="s">
        <v>188</v>
      </c>
      <c r="G26" s="66" t="s">
        <v>75</v>
      </c>
      <c r="I26" s="61"/>
      <c r="K26" s="62"/>
      <c r="L26" s="395" t="s">
        <v>189</v>
      </c>
    </row>
    <row r="27" spans="2:12" s="40" customFormat="1" ht="20.100000000000001" customHeight="1">
      <c r="B27" s="65" t="s">
        <v>84</v>
      </c>
      <c r="F27" s="412" t="s">
        <v>190</v>
      </c>
      <c r="G27" s="66" t="s">
        <v>77</v>
      </c>
      <c r="I27" s="61"/>
      <c r="K27" s="62"/>
      <c r="L27" s="395" t="s">
        <v>191</v>
      </c>
    </row>
    <row r="28" spans="2:12" s="40" customFormat="1" ht="20.100000000000001" customHeight="1">
      <c r="B28" s="65" t="s">
        <v>78</v>
      </c>
      <c r="F28" s="412" t="s">
        <v>192</v>
      </c>
      <c r="G28" s="66" t="s">
        <v>79</v>
      </c>
      <c r="I28" s="61"/>
      <c r="K28" s="62"/>
      <c r="L28" s="395" t="s">
        <v>193</v>
      </c>
    </row>
    <row r="29" spans="2:12" s="40" customFormat="1" ht="20.100000000000001" customHeight="1">
      <c r="B29" s="65" t="s">
        <v>89</v>
      </c>
      <c r="F29" s="410" t="s">
        <v>194</v>
      </c>
      <c r="G29" s="66" t="s">
        <v>91</v>
      </c>
      <c r="I29" s="61"/>
      <c r="K29" s="62"/>
      <c r="L29" s="413">
        <v>1</v>
      </c>
    </row>
    <row r="30" spans="2:12" s="40" customFormat="1" ht="6" customHeight="1">
      <c r="B30" s="67"/>
      <c r="C30" s="43"/>
      <c r="D30" s="43"/>
      <c r="E30" s="43"/>
      <c r="F30" s="43"/>
      <c r="G30" s="43"/>
      <c r="H30" s="43"/>
      <c r="I30" s="68"/>
      <c r="J30" s="43"/>
      <c r="K30" s="69"/>
      <c r="L30" s="70"/>
    </row>
    <row r="31" spans="2:12" s="40" customFormat="1" ht="16.5" customHeight="1">
      <c r="B31" s="251" t="s">
        <v>92</v>
      </c>
      <c r="C31" s="252"/>
      <c r="D31" s="252"/>
      <c r="E31" s="252"/>
      <c r="F31" s="252"/>
      <c r="G31" s="252"/>
      <c r="H31" s="261"/>
      <c r="I31" s="253"/>
      <c r="J31" s="252"/>
      <c r="K31" s="254"/>
      <c r="L31" s="255"/>
    </row>
    <row r="32" spans="2:12" s="40" customFormat="1" ht="18.95" customHeight="1">
      <c r="B32" s="60"/>
      <c r="C32" s="40" t="s">
        <v>93</v>
      </c>
      <c r="E32" s="545">
        <v>182.4</v>
      </c>
      <c r="F32" s="545"/>
      <c r="G32" s="38" t="s">
        <v>164</v>
      </c>
      <c r="K32" s="546">
        <v>57</v>
      </c>
      <c r="L32" s="547"/>
    </row>
    <row r="33" spans="2:12" s="40" customFormat="1" ht="18.95" customHeight="1">
      <c r="B33" s="60"/>
      <c r="C33" s="40" t="s">
        <v>95</v>
      </c>
      <c r="E33" s="558"/>
      <c r="F33" s="558"/>
      <c r="G33" s="38" t="s">
        <v>96</v>
      </c>
      <c r="K33" s="546"/>
      <c r="L33" s="547"/>
    </row>
    <row r="34" spans="2:12" s="40" customFormat="1" ht="18.95" customHeight="1">
      <c r="B34" s="60"/>
      <c r="C34" s="40" t="s">
        <v>97</v>
      </c>
      <c r="E34" s="558">
        <v>158</v>
      </c>
      <c r="F34" s="558"/>
      <c r="G34" s="38" t="s">
        <v>166</v>
      </c>
      <c r="K34" s="546"/>
      <c r="L34" s="547"/>
    </row>
    <row r="35" spans="2:12" s="40" customFormat="1" ht="18.95" customHeight="1">
      <c r="B35" s="60"/>
      <c r="C35" s="40" t="s">
        <v>99</v>
      </c>
      <c r="E35" s="558">
        <v>100</v>
      </c>
      <c r="F35" s="558"/>
      <c r="G35" s="38" t="s">
        <v>168</v>
      </c>
      <c r="I35" s="38"/>
      <c r="K35" s="546"/>
      <c r="L35" s="547"/>
    </row>
    <row r="36" spans="2:12" s="40" customFormat="1" ht="18.95" customHeight="1">
      <c r="B36" s="60"/>
      <c r="C36" s="40" t="s">
        <v>101</v>
      </c>
      <c r="E36" s="558">
        <v>240</v>
      </c>
      <c r="F36" s="558"/>
      <c r="G36" s="38" t="s">
        <v>102</v>
      </c>
      <c r="I36" s="38"/>
      <c r="K36" s="546">
        <v>1</v>
      </c>
      <c r="L36" s="547"/>
    </row>
    <row r="37" spans="2:12" s="40" customFormat="1" ht="18.95" customHeight="1">
      <c r="B37" s="60"/>
      <c r="C37" s="40" t="s">
        <v>103</v>
      </c>
      <c r="E37" s="559">
        <v>128</v>
      </c>
      <c r="F37" s="559"/>
      <c r="G37" s="562" t="s">
        <v>104</v>
      </c>
      <c r="H37" s="562"/>
      <c r="I37" s="562"/>
      <c r="K37" s="560" t="s">
        <v>195</v>
      </c>
      <c r="L37" s="561"/>
    </row>
    <row r="38" spans="2:12" s="40" customFormat="1" ht="4.5" customHeight="1">
      <c r="B38" s="129"/>
      <c r="C38" s="54"/>
      <c r="D38" s="54"/>
      <c r="E38" s="54"/>
      <c r="F38" s="54"/>
      <c r="G38" s="54"/>
      <c r="H38" s="54"/>
      <c r="I38" s="52"/>
      <c r="J38" s="54"/>
      <c r="K38" s="64"/>
      <c r="L38" s="58"/>
    </row>
    <row r="39" spans="2:12" s="40" customFormat="1" ht="20.100000000000001" customHeight="1">
      <c r="B39" s="256" t="s">
        <v>106</v>
      </c>
      <c r="C39" s="257"/>
      <c r="D39" s="257"/>
      <c r="E39" s="257"/>
      <c r="F39" s="257"/>
      <c r="G39" s="252"/>
      <c r="H39" s="262"/>
      <c r="I39" s="258"/>
      <c r="J39" s="257"/>
      <c r="K39" s="259"/>
      <c r="L39" s="260"/>
    </row>
    <row r="40" spans="2:12" s="40" customFormat="1" ht="20.100000000000001" customHeight="1">
      <c r="B40" s="60" t="s">
        <v>107</v>
      </c>
      <c r="E40" s="558"/>
      <c r="F40" s="558"/>
      <c r="G40" s="40" t="s">
        <v>108</v>
      </c>
      <c r="I40" s="38"/>
      <c r="K40" s="578"/>
      <c r="L40" s="579"/>
    </row>
    <row r="41" spans="2:12" s="40" customFormat="1" ht="20.100000000000001" customHeight="1">
      <c r="B41" s="60" t="s">
        <v>109</v>
      </c>
      <c r="E41" s="558"/>
      <c r="F41" s="558"/>
      <c r="G41" s="40" t="s">
        <v>173</v>
      </c>
      <c r="I41" s="38"/>
      <c r="K41" s="572"/>
      <c r="L41" s="573"/>
    </row>
    <row r="42" spans="2:12" s="40" customFormat="1" ht="4.5" customHeight="1">
      <c r="B42" s="129"/>
      <c r="C42" s="54"/>
      <c r="D42" s="54"/>
      <c r="E42" s="380"/>
      <c r="F42" s="388"/>
      <c r="G42" s="54"/>
      <c r="H42" s="54"/>
      <c r="I42" s="52"/>
      <c r="J42" s="54"/>
      <c r="K42" s="130"/>
      <c r="L42" s="131"/>
    </row>
    <row r="43" spans="2:12" s="40" customFormat="1" ht="20.100000000000001" customHeight="1">
      <c r="B43" s="256" t="s">
        <v>111</v>
      </c>
      <c r="C43" s="257"/>
      <c r="D43" s="257"/>
      <c r="E43" s="257"/>
      <c r="F43" s="257"/>
      <c r="G43" s="257"/>
      <c r="H43" s="262"/>
      <c r="I43" s="258"/>
      <c r="J43" s="257"/>
      <c r="K43" s="259"/>
      <c r="L43" s="260"/>
    </row>
    <row r="44" spans="2:12" s="40" customFormat="1" ht="20.100000000000001" customHeight="1">
      <c r="B44" s="60" t="s">
        <v>107</v>
      </c>
      <c r="E44" s="565">
        <v>57</v>
      </c>
      <c r="F44" s="565"/>
      <c r="G44" s="40" t="s">
        <v>112</v>
      </c>
      <c r="I44" s="38"/>
      <c r="K44" s="566">
        <v>400</v>
      </c>
      <c r="L44" s="567"/>
    </row>
    <row r="45" spans="2:12" s="40" customFormat="1" ht="20.100000000000001" customHeight="1">
      <c r="B45" s="60" t="s">
        <v>109</v>
      </c>
      <c r="E45" s="565" t="s">
        <v>196</v>
      </c>
      <c r="F45" s="565"/>
      <c r="G45" s="40" t="s">
        <v>115</v>
      </c>
      <c r="I45" s="38"/>
      <c r="K45" s="568" t="s">
        <v>197</v>
      </c>
      <c r="L45" s="569"/>
    </row>
    <row r="46" spans="2:12" s="40" customFormat="1" ht="20.100000000000001" customHeight="1">
      <c r="B46" s="60" t="s">
        <v>108</v>
      </c>
      <c r="E46" s="565" t="s">
        <v>192</v>
      </c>
      <c r="F46" s="565"/>
      <c r="G46" s="40" t="s">
        <v>110</v>
      </c>
      <c r="I46" s="38"/>
      <c r="K46" s="570">
        <v>2.5</v>
      </c>
      <c r="L46" s="571"/>
    </row>
    <row r="47" spans="2:12" s="40" customFormat="1" ht="4.5" customHeight="1">
      <c r="B47" s="60"/>
      <c r="F47" s="43"/>
      <c r="I47" s="61"/>
      <c r="K47" s="62"/>
      <c r="L47" s="70"/>
    </row>
    <row r="48" spans="2:12" s="40" customFormat="1" ht="20.100000000000001" customHeight="1">
      <c r="B48" s="587" t="s">
        <v>119</v>
      </c>
      <c r="C48" s="588"/>
      <c r="D48" s="588"/>
      <c r="E48" s="563" t="s">
        <v>120</v>
      </c>
      <c r="F48" s="563" t="s">
        <v>121</v>
      </c>
      <c r="G48" s="563"/>
      <c r="H48" s="563" t="s">
        <v>122</v>
      </c>
      <c r="I48" s="563"/>
      <c r="J48" s="563"/>
      <c r="K48" s="563" t="s">
        <v>123</v>
      </c>
      <c r="L48" s="564"/>
    </row>
    <row r="49" spans="2:12" s="40" customFormat="1" ht="20.100000000000001" customHeight="1">
      <c r="B49" s="589"/>
      <c r="C49" s="590"/>
      <c r="D49" s="590"/>
      <c r="E49" s="563"/>
      <c r="F49" s="563"/>
      <c r="G49" s="563"/>
      <c r="H49" s="263" t="s">
        <v>124</v>
      </c>
      <c r="I49" s="263" t="s">
        <v>125</v>
      </c>
      <c r="J49" s="264" t="s">
        <v>126</v>
      </c>
      <c r="K49" s="563"/>
      <c r="L49" s="564"/>
    </row>
    <row r="50" spans="2:12" s="40" customFormat="1" ht="20.100000000000001" customHeight="1">
      <c r="B50" s="603" t="s">
        <v>127</v>
      </c>
      <c r="C50" s="604"/>
      <c r="D50" s="605"/>
      <c r="E50" s="608" t="s">
        <v>128</v>
      </c>
      <c r="F50" s="71" t="s">
        <v>129</v>
      </c>
      <c r="G50" s="72"/>
      <c r="H50" s="73" t="s">
        <v>130</v>
      </c>
      <c r="I50" s="74"/>
      <c r="J50" s="75"/>
      <c r="K50" s="574" t="s">
        <v>131</v>
      </c>
      <c r="L50" s="575"/>
    </row>
    <row r="51" spans="2:12" s="40" customFormat="1" ht="20.100000000000001" customHeight="1">
      <c r="B51" s="610"/>
      <c r="C51" s="611"/>
      <c r="D51" s="612"/>
      <c r="E51" s="613"/>
      <c r="F51" s="76" t="s">
        <v>132</v>
      </c>
      <c r="G51" s="77"/>
      <c r="H51" s="78" t="s">
        <v>130</v>
      </c>
      <c r="I51" s="79"/>
      <c r="J51" s="80"/>
      <c r="K51" s="576" t="s">
        <v>133</v>
      </c>
      <c r="L51" s="577"/>
    </row>
    <row r="52" spans="2:12" s="40" customFormat="1" ht="20.100000000000001" customHeight="1">
      <c r="B52" s="610"/>
      <c r="C52" s="611"/>
      <c r="D52" s="612"/>
      <c r="E52" s="613"/>
      <c r="F52" s="81" t="s">
        <v>127</v>
      </c>
      <c r="G52" s="77"/>
      <c r="H52" s="78" t="s">
        <v>130</v>
      </c>
      <c r="I52" s="79"/>
      <c r="J52" s="80"/>
      <c r="K52" s="576" t="s">
        <v>133</v>
      </c>
      <c r="L52" s="577"/>
    </row>
    <row r="53" spans="2:12" s="40" customFormat="1" ht="20.100000000000001" customHeight="1">
      <c r="B53" s="603" t="s">
        <v>134</v>
      </c>
      <c r="C53" s="604"/>
      <c r="D53" s="605"/>
      <c r="E53" s="608" t="s">
        <v>135</v>
      </c>
      <c r="F53" s="71" t="s">
        <v>136</v>
      </c>
      <c r="G53" s="72"/>
      <c r="H53" s="73" t="s">
        <v>130</v>
      </c>
      <c r="I53" s="74"/>
      <c r="J53" s="75"/>
      <c r="K53" s="574" t="s">
        <v>133</v>
      </c>
      <c r="L53" s="575"/>
    </row>
    <row r="54" spans="2:12" s="40" customFormat="1" ht="20.100000000000001" customHeight="1">
      <c r="B54" s="606"/>
      <c r="C54" s="562"/>
      <c r="D54" s="607"/>
      <c r="E54" s="609"/>
      <c r="F54" s="82" t="s">
        <v>137</v>
      </c>
      <c r="G54" s="83"/>
      <c r="H54" s="84" t="s">
        <v>130</v>
      </c>
      <c r="I54" s="85"/>
      <c r="J54" s="86"/>
      <c r="K54" s="580" t="s">
        <v>133</v>
      </c>
      <c r="L54" s="581"/>
    </row>
    <row r="55" spans="2:12" s="40" customFormat="1" ht="5.25" customHeight="1">
      <c r="B55" s="51"/>
      <c r="C55" s="52"/>
      <c r="D55" s="52"/>
      <c r="E55" s="388"/>
      <c r="F55" s="54"/>
      <c r="G55" s="54"/>
      <c r="H55" s="54"/>
      <c r="I55" s="54"/>
      <c r="J55" s="388"/>
      <c r="K55" s="54"/>
      <c r="L55" s="87"/>
    </row>
    <row r="56" spans="2:12" s="40" customFormat="1" ht="18" customHeight="1">
      <c r="B56" s="88" t="s">
        <v>138</v>
      </c>
      <c r="C56" s="89"/>
      <c r="D56" s="89"/>
      <c r="E56" s="614" t="s">
        <v>198</v>
      </c>
      <c r="F56" s="614"/>
      <c r="G56" s="90"/>
      <c r="H56" s="90"/>
      <c r="I56" s="91"/>
      <c r="J56" s="90"/>
      <c r="K56" s="92"/>
      <c r="L56" s="93"/>
    </row>
    <row r="57" spans="2:12" s="40" customFormat="1" ht="13.5" customHeight="1">
      <c r="B57" s="88"/>
      <c r="C57" s="89"/>
      <c r="D57" s="89"/>
      <c r="E57" s="90"/>
      <c r="F57" s="90"/>
      <c r="G57" s="90"/>
      <c r="H57" s="90"/>
      <c r="I57" s="91"/>
      <c r="J57" s="90"/>
      <c r="K57" s="92"/>
      <c r="L57" s="93"/>
    </row>
    <row r="58" spans="2:12" s="40" customFormat="1" ht="18" customHeight="1">
      <c r="B58" s="88" t="s">
        <v>199</v>
      </c>
      <c r="C58" s="90"/>
      <c r="D58" s="90"/>
      <c r="E58" s="90"/>
      <c r="F58" s="90"/>
      <c r="G58" s="90"/>
      <c r="H58" s="90"/>
      <c r="I58" s="91"/>
      <c r="J58" s="90"/>
      <c r="K58" s="92"/>
      <c r="L58" s="93"/>
    </row>
    <row r="59" spans="2:12" s="40" customFormat="1" ht="18" customHeight="1">
      <c r="B59" s="60"/>
      <c r="E59" s="43"/>
      <c r="F59" s="43"/>
      <c r="G59" s="43"/>
      <c r="H59" s="43"/>
      <c r="I59" s="61"/>
      <c r="K59" s="94"/>
      <c r="L59" s="95"/>
    </row>
    <row r="60" spans="2:12" s="40" customFormat="1" ht="18" customHeight="1">
      <c r="B60" s="584"/>
      <c r="C60" s="585"/>
      <c r="D60" s="586"/>
      <c r="E60" s="531" t="s">
        <v>141</v>
      </c>
      <c r="F60" s="532"/>
      <c r="G60" s="532"/>
      <c r="H60" s="532"/>
      <c r="I60" s="532"/>
      <c r="J60" s="532"/>
      <c r="K60" s="582" t="s">
        <v>179</v>
      </c>
      <c r="L60" s="583"/>
    </row>
    <row r="61" spans="2:12" s="40" customFormat="1" ht="18" customHeight="1">
      <c r="B61" s="596"/>
      <c r="C61" s="597"/>
      <c r="D61" s="598"/>
      <c r="E61" s="601" t="s">
        <v>142</v>
      </c>
      <c r="F61" s="602"/>
      <c r="G61" s="531" t="s">
        <v>200</v>
      </c>
      <c r="H61" s="532"/>
      <c r="I61" s="532"/>
      <c r="J61" s="533"/>
      <c r="K61" s="531" t="s">
        <v>201</v>
      </c>
      <c r="L61" s="540"/>
    </row>
    <row r="62" spans="2:12" s="40" customFormat="1" ht="18" customHeight="1">
      <c r="B62" s="599" t="s">
        <v>143</v>
      </c>
      <c r="C62" s="600"/>
      <c r="D62" s="600"/>
      <c r="E62" s="539" t="str">
        <f>PORTADA!D19</f>
        <v xml:space="preserve">Josè Velasquez </v>
      </c>
      <c r="F62" s="536"/>
      <c r="G62" s="539">
        <f>PORTADA!F19</f>
        <v>0</v>
      </c>
      <c r="H62" s="535"/>
      <c r="I62" s="535">
        <f>PORTADA!H19</f>
        <v>0</v>
      </c>
      <c r="J62" s="536"/>
      <c r="K62" s="539">
        <f>PORTADA!H19</f>
        <v>0</v>
      </c>
      <c r="L62" s="541"/>
    </row>
    <row r="63" spans="2:12" s="40" customFormat="1" ht="18" customHeight="1">
      <c r="B63" s="591" t="s">
        <v>144</v>
      </c>
      <c r="C63" s="592"/>
      <c r="D63" s="592"/>
      <c r="E63" s="534">
        <f>PORTADA!D21</f>
        <v>0</v>
      </c>
      <c r="F63" s="595"/>
      <c r="G63" s="534">
        <f>PORTADA!D21</f>
        <v>0</v>
      </c>
      <c r="H63" s="535"/>
      <c r="I63" s="535"/>
      <c r="J63" s="536"/>
      <c r="K63" s="534">
        <f>PORTADA!D21</f>
        <v>0</v>
      </c>
      <c r="L63" s="548"/>
    </row>
    <row r="64" spans="2:12" s="40" customFormat="1" ht="18" customHeight="1" thickBot="1">
      <c r="B64" s="593" t="s">
        <v>145</v>
      </c>
      <c r="C64" s="594"/>
      <c r="D64" s="594"/>
      <c r="E64" s="529"/>
      <c r="F64" s="538"/>
      <c r="G64" s="529"/>
      <c r="H64" s="537"/>
      <c r="I64" s="537"/>
      <c r="J64" s="538"/>
      <c r="K64" s="529"/>
      <c r="L64" s="530"/>
    </row>
    <row r="65" spans="9:12" s="40" customFormat="1" ht="12" customHeight="1">
      <c r="I65" s="61"/>
      <c r="K65" s="94"/>
      <c r="L65" s="94"/>
    </row>
  </sheetData>
  <mergeCells count="61">
    <mergeCell ref="K32:L32"/>
    <mergeCell ref="E2:I3"/>
    <mergeCell ref="J2:J3"/>
    <mergeCell ref="E4:J4"/>
    <mergeCell ref="B6:I8"/>
    <mergeCell ref="E32:F32"/>
    <mergeCell ref="E40:F40"/>
    <mergeCell ref="K40:L40"/>
    <mergeCell ref="E33:F33"/>
    <mergeCell ref="K33:L33"/>
    <mergeCell ref="E34:F34"/>
    <mergeCell ref="K34:L34"/>
    <mergeCell ref="E35:F35"/>
    <mergeCell ref="K35:L35"/>
    <mergeCell ref="E36:F36"/>
    <mergeCell ref="K36:L36"/>
    <mergeCell ref="E37:F37"/>
    <mergeCell ref="G37:I37"/>
    <mergeCell ref="K37:L37"/>
    <mergeCell ref="E41:F41"/>
    <mergeCell ref="K41:L41"/>
    <mergeCell ref="E44:F44"/>
    <mergeCell ref="K44:L44"/>
    <mergeCell ref="E45:F45"/>
    <mergeCell ref="K45:L45"/>
    <mergeCell ref="B53:D54"/>
    <mergeCell ref="E53:E54"/>
    <mergeCell ref="K53:L53"/>
    <mergeCell ref="K54:L54"/>
    <mergeCell ref="E46:F46"/>
    <mergeCell ref="K46:L46"/>
    <mergeCell ref="B48:D49"/>
    <mergeCell ref="E48:E49"/>
    <mergeCell ref="F48:G49"/>
    <mergeCell ref="H48:J48"/>
    <mergeCell ref="K48:L49"/>
    <mergeCell ref="B50:D52"/>
    <mergeCell ref="E50:E52"/>
    <mergeCell ref="K50:L50"/>
    <mergeCell ref="K51:L51"/>
    <mergeCell ref="K52:L52"/>
    <mergeCell ref="E56:F56"/>
    <mergeCell ref="B60:D60"/>
    <mergeCell ref="E60:J60"/>
    <mergeCell ref="K60:L60"/>
    <mergeCell ref="B61:D61"/>
    <mergeCell ref="E61:F61"/>
    <mergeCell ref="G61:J61"/>
    <mergeCell ref="K61:L61"/>
    <mergeCell ref="B64:D64"/>
    <mergeCell ref="E64:F64"/>
    <mergeCell ref="G64:J64"/>
    <mergeCell ref="K64:L64"/>
    <mergeCell ref="B62:D62"/>
    <mergeCell ref="E62:F62"/>
    <mergeCell ref="G62:J62"/>
    <mergeCell ref="K62:L62"/>
    <mergeCell ref="B63:D63"/>
    <mergeCell ref="E63:F63"/>
    <mergeCell ref="G63:J63"/>
    <mergeCell ref="K63:L63"/>
  </mergeCells>
  <printOptions horizontalCentered="1" verticalCentered="1"/>
  <pageMargins left="0" right="0" top="0" bottom="0" header="0" footer="0"/>
  <pageSetup scale="71" orientation="portrait" horizontalDpi="4294967293" r:id="rId1"/>
  <headerFooter alignWithMargins="0"/>
  <rowBreaks count="1" manualBreakCount="1">
    <brk id="65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3"/>
  <sheetViews>
    <sheetView tabSelected="1" view="pageBreakPreview" zoomScale="115" zoomScaleNormal="115" zoomScaleSheetLayoutView="115" workbookViewId="0">
      <selection activeCell="X17" sqref="X17:Y17"/>
    </sheetView>
  </sheetViews>
  <sheetFormatPr defaultColWidth="9.140625" defaultRowHeight="15"/>
  <cols>
    <col min="1" max="1" width="2.7109375" customWidth="1"/>
    <col min="2" max="9" width="4.7109375" customWidth="1"/>
    <col min="10" max="10" width="14.28515625" bestFit="1" customWidth="1"/>
    <col min="11" max="11" width="11.140625" customWidth="1"/>
    <col min="12" max="19" width="4.7109375" customWidth="1"/>
    <col min="20" max="20" width="6.140625" customWidth="1"/>
    <col min="21" max="21" width="5.7109375" bestFit="1" customWidth="1"/>
    <col min="22" max="22" width="6" customWidth="1"/>
    <col min="23" max="23" width="2.5703125" customWidth="1"/>
    <col min="24" max="25" width="2.7109375" customWidth="1"/>
    <col min="26" max="256" width="11.42578125" customWidth="1"/>
  </cols>
  <sheetData>
    <row r="1" spans="1:24" ht="15.75" thickBot="1"/>
    <row r="2" spans="1:24" ht="12.75" customHeight="1" thickTop="1">
      <c r="B2" s="137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9"/>
    </row>
    <row r="3" spans="1:24" ht="15.75" customHeight="1">
      <c r="B3" s="140"/>
      <c r="G3" s="621" t="s">
        <v>202</v>
      </c>
      <c r="H3" s="621"/>
      <c r="I3" s="621"/>
      <c r="J3" s="621"/>
      <c r="K3" s="621"/>
      <c r="L3" s="621"/>
      <c r="M3" s="621"/>
      <c r="N3" s="621"/>
      <c r="O3" s="621"/>
      <c r="P3" s="621"/>
      <c r="Q3" s="621"/>
      <c r="R3" s="621"/>
      <c r="T3" s="141" t="s">
        <v>203</v>
      </c>
      <c r="U3" s="400">
        <v>4</v>
      </c>
      <c r="V3" s="142"/>
      <c r="W3" s="143"/>
      <c r="X3" s="144"/>
    </row>
    <row r="4" spans="1:24" ht="18">
      <c r="B4" s="140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6"/>
      <c r="Q4" s="146"/>
      <c r="R4" s="146"/>
      <c r="S4" s="145"/>
      <c r="T4" s="145"/>
      <c r="X4" s="144"/>
    </row>
    <row r="5" spans="1:24" ht="18">
      <c r="B5" s="396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399" t="s">
        <v>204</v>
      </c>
      <c r="U5" s="397">
        <v>0</v>
      </c>
      <c r="V5" s="397"/>
      <c r="W5" s="398"/>
      <c r="X5" s="144"/>
    </row>
    <row r="6" spans="1:24" ht="15.75">
      <c r="B6" s="147"/>
      <c r="C6" s="293"/>
      <c r="D6" s="293"/>
      <c r="E6" s="293"/>
      <c r="F6" s="293"/>
      <c r="G6" s="293"/>
      <c r="H6" s="293"/>
      <c r="I6" s="293"/>
      <c r="J6" s="293"/>
      <c r="K6" s="293"/>
      <c r="L6" s="293"/>
      <c r="M6" s="293"/>
      <c r="N6" s="293"/>
      <c r="O6" s="293"/>
      <c r="P6" s="293"/>
      <c r="Q6" s="293"/>
      <c r="R6" s="293"/>
      <c r="S6" s="293"/>
      <c r="T6" s="293"/>
      <c r="U6" s="293"/>
      <c r="V6" s="293"/>
      <c r="W6" s="293"/>
      <c r="X6" s="144"/>
    </row>
    <row r="7" spans="1:24" ht="15.75">
      <c r="B7" s="147"/>
      <c r="C7" s="148" t="s">
        <v>205</v>
      </c>
      <c r="D7" s="148"/>
      <c r="E7" s="148"/>
      <c r="F7" s="148"/>
      <c r="G7" s="148"/>
      <c r="H7" s="148"/>
      <c r="I7" s="148"/>
      <c r="J7" s="148" t="s">
        <v>2</v>
      </c>
      <c r="K7" t="s">
        <v>206</v>
      </c>
      <c r="X7" s="144"/>
    </row>
    <row r="8" spans="1:24" ht="15.75">
      <c r="B8" s="149"/>
      <c r="C8" s="150" t="s">
        <v>207</v>
      </c>
      <c r="D8" s="151"/>
      <c r="E8" s="151"/>
      <c r="F8" s="151"/>
      <c r="G8" s="151"/>
      <c r="H8" s="151"/>
      <c r="I8" s="151"/>
      <c r="J8" s="150" t="s">
        <v>2</v>
      </c>
      <c r="K8" s="637" t="s">
        <v>208</v>
      </c>
      <c r="L8" s="638"/>
      <c r="M8" s="638"/>
      <c r="N8" s="638"/>
      <c r="O8" s="638"/>
      <c r="P8" s="638"/>
      <c r="Q8" s="638"/>
      <c r="R8" s="638"/>
      <c r="S8" s="638"/>
      <c r="T8" s="638"/>
      <c r="U8" s="638"/>
      <c r="V8" s="638"/>
      <c r="W8" s="638"/>
      <c r="X8" s="144"/>
    </row>
    <row r="9" spans="1:24" ht="14.25" customHeight="1">
      <c r="B9" s="140"/>
      <c r="C9" s="150" t="s">
        <v>209</v>
      </c>
      <c r="D9" s="153"/>
      <c r="E9" s="153"/>
      <c r="F9" s="153"/>
      <c r="G9" s="153"/>
      <c r="H9" s="153"/>
      <c r="I9" s="153"/>
      <c r="J9" s="150" t="s">
        <v>2</v>
      </c>
      <c r="K9" s="154" t="str">
        <f>PORTADA!D14</f>
        <v>Jueves 15 de Mayo</v>
      </c>
      <c r="L9" s="152"/>
      <c r="M9" s="152"/>
      <c r="N9" s="152"/>
      <c r="O9" s="152"/>
      <c r="P9" s="152"/>
      <c r="Q9" s="152"/>
      <c r="R9" s="152"/>
      <c r="S9" s="152"/>
      <c r="T9" s="148" t="s">
        <v>210</v>
      </c>
      <c r="U9" s="155"/>
      <c r="V9" s="156" t="str">
        <f>PORTADA!J15</f>
        <v>13:00 - 15:00</v>
      </c>
      <c r="W9" s="157"/>
      <c r="X9" s="144"/>
    </row>
    <row r="10" spans="1:24">
      <c r="B10" s="140"/>
      <c r="C10" s="150"/>
      <c r="D10" s="153"/>
      <c r="E10" s="158"/>
      <c r="F10" s="158"/>
      <c r="G10" s="158"/>
      <c r="H10" s="158"/>
      <c r="I10" s="158"/>
      <c r="J10" s="158"/>
      <c r="L10" s="159"/>
      <c r="M10" s="159"/>
      <c r="N10" s="159"/>
      <c r="O10" s="160"/>
      <c r="P10" s="160"/>
      <c r="Q10" s="160"/>
      <c r="R10" s="160"/>
      <c r="S10" s="160"/>
      <c r="U10" s="150"/>
      <c r="V10" s="150"/>
      <c r="W10" s="161"/>
      <c r="X10" s="144"/>
    </row>
    <row r="11" spans="1:24" ht="14.25" customHeight="1">
      <c r="A11" s="144"/>
      <c r="B11" t="s">
        <v>211</v>
      </c>
      <c r="C11" s="639" t="s">
        <v>212</v>
      </c>
      <c r="D11" s="640"/>
      <c r="E11" s="640"/>
      <c r="F11" s="640"/>
      <c r="G11" s="640"/>
      <c r="H11" s="640"/>
      <c r="I11" s="640"/>
      <c r="J11" s="640"/>
      <c r="K11" s="640"/>
      <c r="L11" s="641"/>
      <c r="M11" s="162"/>
      <c r="N11" s="163"/>
      <c r="O11" s="151"/>
      <c r="P11" s="148"/>
      <c r="Q11" s="133"/>
      <c r="R11" s="133"/>
      <c r="S11" s="133"/>
      <c r="T11" s="133"/>
      <c r="U11" s="133"/>
      <c r="V11" s="133"/>
      <c r="W11" s="133"/>
      <c r="X11" s="144"/>
    </row>
    <row r="12" spans="1:24" ht="15.75">
      <c r="A12" s="144"/>
      <c r="C12" s="198"/>
      <c r="D12" s="199"/>
      <c r="E12" s="200"/>
      <c r="F12" s="200"/>
      <c r="G12" s="201"/>
      <c r="H12" s="202"/>
      <c r="I12" s="202"/>
      <c r="J12" s="201"/>
      <c r="K12" s="199"/>
      <c r="L12" s="203"/>
      <c r="O12" s="162"/>
      <c r="P12" s="133"/>
      <c r="Q12" s="133"/>
      <c r="R12" s="133"/>
      <c r="S12" s="133"/>
      <c r="T12" s="242"/>
      <c r="U12" s="133"/>
      <c r="V12" s="133"/>
      <c r="W12" s="133"/>
      <c r="X12" s="144"/>
    </row>
    <row r="13" spans="1:24" ht="15.75">
      <c r="A13" s="144"/>
      <c r="C13" s="204"/>
      <c r="D13" s="133"/>
      <c r="E13" s="133"/>
      <c r="F13" s="133"/>
      <c r="G13" s="422"/>
      <c r="H13" s="134"/>
      <c r="I13" s="651" t="s">
        <v>213</v>
      </c>
      <c r="J13" s="651"/>
      <c r="K13" s="134"/>
      <c r="L13" s="205"/>
      <c r="M13" s="164"/>
      <c r="O13" s="294"/>
      <c r="P13" s="294"/>
      <c r="Q13" s="294"/>
      <c r="R13" s="294"/>
      <c r="S13" s="294"/>
      <c r="T13" s="294"/>
      <c r="X13" s="144"/>
    </row>
    <row r="14" spans="1:24" ht="16.5" thickBot="1">
      <c r="A14" s="144"/>
      <c r="C14" s="204"/>
      <c r="D14" s="170"/>
      <c r="E14" s="133"/>
      <c r="F14" s="133"/>
      <c r="G14" s="422"/>
      <c r="H14" s="133"/>
      <c r="I14" s="133"/>
      <c r="J14" s="133"/>
      <c r="K14" s="134"/>
      <c r="L14" s="207"/>
      <c r="M14" s="164"/>
      <c r="O14" s="294"/>
      <c r="P14" s="294"/>
      <c r="Q14" s="294"/>
      <c r="R14" s="294"/>
      <c r="S14" s="294"/>
      <c r="T14" s="294"/>
      <c r="X14" s="144"/>
    </row>
    <row r="15" spans="1:24" ht="16.5" thickBot="1">
      <c r="A15" s="144"/>
      <c r="C15" s="204"/>
      <c r="D15" s="134"/>
      <c r="E15" s="133"/>
      <c r="F15" s="246"/>
      <c r="G15" s="421"/>
      <c r="H15" s="135"/>
      <c r="I15" s="419"/>
      <c r="J15" s="424" t="s">
        <v>214</v>
      </c>
      <c r="K15" s="133"/>
      <c r="L15" s="207"/>
      <c r="M15" s="136"/>
      <c r="N15" s="136"/>
      <c r="O15" s="294"/>
      <c r="P15" s="294"/>
      <c r="Q15" s="294"/>
      <c r="R15" s="294"/>
      <c r="S15" s="294"/>
      <c r="T15" s="133"/>
      <c r="U15" s="133"/>
      <c r="X15" s="144"/>
    </row>
    <row r="16" spans="1:24" ht="15.75">
      <c r="A16" s="144"/>
      <c r="C16" s="204"/>
      <c r="D16" s="134"/>
      <c r="E16" s="211" t="s">
        <v>85</v>
      </c>
      <c r="F16" s="241"/>
      <c r="G16" s="421"/>
      <c r="H16" s="135"/>
      <c r="I16" s="214"/>
      <c r="K16" s="174"/>
      <c r="L16" s="215"/>
      <c r="M16" s="164"/>
      <c r="N16" s="164"/>
      <c r="O16" s="294"/>
      <c r="P16" s="294"/>
      <c r="Q16" s="294"/>
      <c r="R16" s="294"/>
      <c r="S16" s="294"/>
      <c r="T16" s="294"/>
      <c r="X16" s="144"/>
    </row>
    <row r="17" spans="1:27" ht="15" customHeight="1">
      <c r="A17" s="144"/>
      <c r="C17" s="204"/>
      <c r="D17" s="133"/>
      <c r="E17" s="216"/>
      <c r="F17" s="214"/>
      <c r="G17" s="422"/>
      <c r="H17" s="166" t="s">
        <v>215</v>
      </c>
      <c r="I17" s="652" t="s">
        <v>216</v>
      </c>
      <c r="J17" s="652"/>
      <c r="K17" s="134"/>
      <c r="L17" s="219"/>
      <c r="M17" s="220" t="s">
        <v>215</v>
      </c>
      <c r="N17" s="166"/>
      <c r="O17" s="294"/>
      <c r="P17" s="294"/>
      <c r="Q17" s="294"/>
      <c r="R17" s="294"/>
      <c r="S17" s="294"/>
      <c r="T17" s="166"/>
      <c r="U17" s="166"/>
      <c r="V17" s="166"/>
      <c r="X17" s="167"/>
    </row>
    <row r="18" spans="1:27" ht="15" customHeight="1">
      <c r="A18" s="144"/>
      <c r="C18" s="204"/>
      <c r="D18" s="133"/>
      <c r="E18" s="211"/>
      <c r="F18" s="246"/>
      <c r="G18" s="422"/>
      <c r="H18" s="415"/>
      <c r="I18" s="134"/>
      <c r="K18" s="136"/>
      <c r="L18" s="224"/>
      <c r="M18" s="164"/>
      <c r="N18" s="164"/>
      <c r="O18" s="294"/>
      <c r="P18" s="294"/>
      <c r="Q18" s="294"/>
      <c r="R18" s="294"/>
      <c r="S18" s="294"/>
      <c r="T18" s="294"/>
      <c r="U18" s="214"/>
      <c r="V18" s="169">
        <v>0.48</v>
      </c>
      <c r="X18" s="144"/>
    </row>
    <row r="19" spans="1:27" ht="15" customHeight="1">
      <c r="A19" s="144"/>
      <c r="C19" s="204"/>
      <c r="D19" s="133"/>
      <c r="E19" s="211"/>
      <c r="F19" s="246"/>
      <c r="G19" s="421"/>
      <c r="H19" s="415"/>
      <c r="I19" s="423"/>
      <c r="J19" s="423"/>
      <c r="K19" s="136"/>
      <c r="L19" s="224"/>
      <c r="M19" s="164"/>
      <c r="N19" s="164"/>
      <c r="O19" s="164"/>
      <c r="Q19" s="168"/>
      <c r="R19" s="168"/>
      <c r="S19" s="246"/>
      <c r="T19" s="295"/>
      <c r="U19" s="214"/>
      <c r="V19" s="411"/>
      <c r="X19" s="144"/>
    </row>
    <row r="20" spans="1:27" ht="15" customHeight="1" thickBot="1">
      <c r="A20" s="144"/>
      <c r="C20" s="204"/>
      <c r="D20" s="176" t="s">
        <v>217</v>
      </c>
      <c r="E20" s="133"/>
      <c r="F20" s="414"/>
      <c r="G20" s="421"/>
      <c r="H20" s="416"/>
      <c r="I20" s="210"/>
      <c r="K20" s="227"/>
      <c r="L20" s="219"/>
      <c r="M20" s="148"/>
      <c r="N20" s="164"/>
      <c r="O20" s="164"/>
      <c r="P20" s="133"/>
      <c r="S20" s="246"/>
      <c r="T20" s="170"/>
      <c r="U20" s="170"/>
      <c r="V20" s="171">
        <f>V18*T13</f>
        <v>0</v>
      </c>
      <c r="X20" s="144"/>
    </row>
    <row r="21" spans="1:27" ht="15" customHeight="1">
      <c r="A21" s="144"/>
      <c r="C21" s="228"/>
      <c r="D21" s="229"/>
      <c r="E21" s="230"/>
      <c r="F21" s="229"/>
      <c r="G21" s="231"/>
      <c r="H21" s="231"/>
      <c r="I21" s="232"/>
      <c r="J21" s="232"/>
      <c r="K21" s="232"/>
      <c r="L21" s="233"/>
      <c r="N21" s="164"/>
      <c r="O21" s="164"/>
      <c r="Q21" s="148"/>
      <c r="R21" s="386"/>
      <c r="S21" s="148"/>
      <c r="T21" s="148"/>
      <c r="U21" s="172"/>
      <c r="V21" s="148"/>
      <c r="W21" s="148"/>
      <c r="X21" s="144"/>
      <c r="AA21" s="196"/>
    </row>
    <row r="22" spans="1:27" ht="16.5" thickBot="1">
      <c r="A22" s="144"/>
      <c r="C22" s="642" t="s">
        <v>218</v>
      </c>
      <c r="D22" s="642"/>
      <c r="E22" s="642"/>
      <c r="M22" s="134"/>
      <c r="N22" s="164"/>
      <c r="O22" s="164"/>
      <c r="Q22" s="136"/>
      <c r="R22" s="136"/>
      <c r="S22" s="136"/>
      <c r="T22" s="136"/>
      <c r="U22" s="136"/>
      <c r="V22" s="136"/>
      <c r="W22" s="136"/>
      <c r="X22" s="144"/>
    </row>
    <row r="23" spans="1:27" ht="14.25" customHeight="1" thickBot="1">
      <c r="A23" s="144"/>
      <c r="C23" s="245"/>
      <c r="E23" s="165" t="s">
        <v>219</v>
      </c>
      <c r="L23" s="173"/>
      <c r="N23" s="164"/>
      <c r="O23" s="164"/>
      <c r="Q23" s="643"/>
      <c r="R23" s="643"/>
      <c r="S23" s="643"/>
      <c r="T23" s="643"/>
      <c r="U23" s="643"/>
      <c r="V23" s="643"/>
      <c r="W23" s="643"/>
      <c r="X23" s="144"/>
    </row>
    <row r="24" spans="1:27" ht="18" customHeight="1" thickBot="1">
      <c r="A24" s="144"/>
      <c r="C24" s="244"/>
      <c r="E24" s="165" t="s">
        <v>220</v>
      </c>
      <c r="F24" s="164"/>
      <c r="G24" s="164"/>
      <c r="H24" s="134"/>
      <c r="I24" s="134"/>
      <c r="J24" s="134"/>
      <c r="K24" s="134"/>
      <c r="L24" s="174"/>
      <c r="M24" s="134"/>
      <c r="N24" s="164"/>
      <c r="O24" s="164"/>
      <c r="S24" s="175"/>
      <c r="U24" s="134"/>
      <c r="V24" s="134"/>
      <c r="W24" s="134"/>
      <c r="X24" s="144"/>
    </row>
    <row r="25" spans="1:27" ht="18" customHeight="1" thickBot="1">
      <c r="B25" s="140"/>
      <c r="D25" s="162"/>
      <c r="E25" s="197"/>
      <c r="G25" s="164"/>
      <c r="H25" s="164"/>
      <c r="I25" s="164"/>
      <c r="J25" s="164"/>
      <c r="L25" s="164"/>
      <c r="M25" s="164"/>
      <c r="N25" s="164"/>
      <c r="O25" s="164"/>
      <c r="U25" s="176"/>
      <c r="X25" s="144"/>
    </row>
    <row r="26" spans="1:27" ht="18" customHeight="1" thickBot="1">
      <c r="B26" s="140"/>
      <c r="C26" s="281"/>
      <c r="D26" s="644" t="s">
        <v>221</v>
      </c>
      <c r="E26" s="644"/>
      <c r="F26" s="644"/>
      <c r="G26" s="644"/>
      <c r="H26" s="644"/>
      <c r="I26" s="644"/>
      <c r="J26" s="644"/>
      <c r="K26" s="644"/>
      <c r="L26" s="644"/>
      <c r="M26" s="644"/>
      <c r="N26" s="644"/>
      <c r="O26" s="644"/>
      <c r="P26" s="644"/>
      <c r="Q26" s="644"/>
      <c r="R26" s="282"/>
      <c r="S26" s="282"/>
      <c r="T26" s="283"/>
      <c r="U26" s="282"/>
      <c r="V26" s="284"/>
      <c r="X26" s="144"/>
    </row>
    <row r="27" spans="1:27" ht="18" customHeight="1">
      <c r="B27" s="140"/>
      <c r="C27" s="4"/>
      <c r="F27" s="177"/>
      <c r="G27" s="176"/>
      <c r="H27" s="176"/>
      <c r="I27" s="164"/>
      <c r="J27" s="164"/>
      <c r="K27" s="164"/>
      <c r="L27" s="164"/>
      <c r="M27" s="164"/>
      <c r="N27" s="164"/>
      <c r="O27" s="164"/>
      <c r="S27" s="645"/>
      <c r="T27" s="166" t="s">
        <v>222</v>
      </c>
      <c r="V27" s="5"/>
      <c r="X27" s="144"/>
    </row>
    <row r="28" spans="1:27" ht="18" customHeight="1">
      <c r="B28" s="140"/>
      <c r="C28" s="4"/>
      <c r="F28" s="177"/>
      <c r="G28" s="176"/>
      <c r="H28" s="174"/>
      <c r="I28" s="173"/>
      <c r="J28" s="173"/>
      <c r="K28" s="164"/>
      <c r="L28" s="164"/>
      <c r="M28" s="164"/>
      <c r="N28" s="164"/>
      <c r="O28" s="134"/>
      <c r="Q28" s="168"/>
      <c r="R28" s="168"/>
      <c r="S28" s="646"/>
      <c r="T28" s="295"/>
      <c r="U28" s="214"/>
      <c r="V28" s="296"/>
      <c r="W28" s="135"/>
      <c r="X28" s="144"/>
    </row>
    <row r="29" spans="1:27" ht="18" customHeight="1">
      <c r="B29" s="140"/>
      <c r="C29" s="273"/>
      <c r="D29" s="177"/>
      <c r="E29" s="647"/>
      <c r="F29" s="647"/>
      <c r="G29" s="647"/>
      <c r="H29" s="647"/>
      <c r="I29" s="647"/>
      <c r="J29" s="647"/>
      <c r="K29" s="647"/>
      <c r="L29" s="647"/>
      <c r="M29" s="647"/>
      <c r="N29" s="647"/>
      <c r="O29" s="148"/>
      <c r="Q29" s="168"/>
      <c r="R29" s="168"/>
      <c r="S29" s="178"/>
      <c r="T29" s="134"/>
      <c r="U29" s="170"/>
      <c r="V29" s="274"/>
      <c r="W29" s="179"/>
      <c r="X29" s="144"/>
      <c r="Z29" t="s">
        <v>215</v>
      </c>
    </row>
    <row r="30" spans="1:27" ht="18" customHeight="1">
      <c r="B30" s="140"/>
      <c r="C30" s="4"/>
      <c r="D30" s="177"/>
      <c r="E30" s="133"/>
      <c r="F30" s="293"/>
      <c r="G30" s="293"/>
      <c r="H30" s="293"/>
      <c r="I30" s="293"/>
      <c r="J30" s="293"/>
      <c r="K30" s="293"/>
      <c r="L30" s="293"/>
      <c r="M30" s="293"/>
      <c r="N30" s="164"/>
      <c r="Q30" s="170"/>
      <c r="R30" s="170"/>
      <c r="S30" s="180"/>
      <c r="T30" s="134"/>
      <c r="U30" s="648"/>
      <c r="V30" s="649"/>
      <c r="W30" s="650"/>
      <c r="X30" s="144"/>
      <c r="AA30" s="133" t="s">
        <v>215</v>
      </c>
    </row>
    <row r="31" spans="1:27" ht="18" customHeight="1">
      <c r="B31" s="140"/>
      <c r="C31" s="4"/>
      <c r="D31" s="177"/>
      <c r="E31" s="133"/>
      <c r="F31" s="133"/>
      <c r="G31" s="133"/>
      <c r="H31" s="133"/>
      <c r="I31" s="133"/>
      <c r="J31" s="133"/>
      <c r="K31" s="133"/>
      <c r="L31" s="133"/>
      <c r="M31" s="133"/>
      <c r="N31" s="164"/>
      <c r="Q31" s="168"/>
      <c r="R31" s="168"/>
      <c r="S31" s="181"/>
      <c r="U31" s="648"/>
      <c r="V31" s="649"/>
      <c r="W31" s="650"/>
      <c r="X31" s="144"/>
    </row>
    <row r="32" spans="1:27" ht="18" customHeight="1">
      <c r="B32" s="140"/>
      <c r="C32" s="4"/>
      <c r="D32" s="170"/>
      <c r="E32" s="239"/>
      <c r="F32" s="239"/>
      <c r="G32" s="239"/>
      <c r="H32" s="239"/>
      <c r="I32" s="239"/>
      <c r="J32" s="239"/>
      <c r="K32" s="239"/>
      <c r="L32" s="239"/>
      <c r="M32" s="239"/>
      <c r="N32" s="164"/>
      <c r="Q32" s="168"/>
      <c r="R32" s="168"/>
      <c r="S32" s="291"/>
      <c r="T32" s="134"/>
      <c r="U32" s="295"/>
      <c r="V32" s="296"/>
      <c r="X32" s="144"/>
    </row>
    <row r="33" spans="2:24" ht="15.95" customHeight="1">
      <c r="B33" s="140"/>
      <c r="C33" s="4"/>
      <c r="E33" s="173"/>
      <c r="F33" s="173"/>
      <c r="P33" s="182"/>
      <c r="U33" s="183"/>
      <c r="V33" s="5"/>
      <c r="X33" s="144"/>
    </row>
    <row r="34" spans="2:24">
      <c r="B34" s="140"/>
      <c r="C34" s="275"/>
      <c r="D34" s="236"/>
      <c r="E34" s="236"/>
      <c r="F34" s="236"/>
      <c r="G34" s="236"/>
      <c r="H34" s="236"/>
      <c r="I34" s="236"/>
      <c r="J34" s="237"/>
      <c r="K34" s="148"/>
      <c r="L34" s="148"/>
      <c r="M34" s="148"/>
      <c r="P34" s="182"/>
      <c r="U34" s="183"/>
      <c r="V34" s="5"/>
      <c r="X34" s="144"/>
    </row>
    <row r="35" spans="2:24" ht="9" customHeight="1">
      <c r="B35" s="140"/>
      <c r="C35" s="275"/>
      <c r="D35" s="236"/>
      <c r="E35" s="236"/>
      <c r="F35" s="236"/>
      <c r="G35" s="236"/>
      <c r="H35" s="236"/>
      <c r="I35" s="236"/>
      <c r="J35" s="235"/>
      <c r="K35" s="148"/>
      <c r="L35" s="148"/>
      <c r="M35" s="133"/>
      <c r="P35" s="182"/>
      <c r="U35" s="183"/>
      <c r="V35" s="5"/>
      <c r="X35" s="144"/>
    </row>
    <row r="36" spans="2:24">
      <c r="B36" s="140"/>
      <c r="C36" s="275"/>
      <c r="D36" s="236"/>
      <c r="E36" s="236"/>
      <c r="F36" s="236"/>
      <c r="G36" s="236"/>
      <c r="H36" s="236"/>
      <c r="I36" s="236"/>
      <c r="J36" s="235"/>
      <c r="K36" s="148"/>
      <c r="L36" s="148"/>
      <c r="M36" s="133"/>
      <c r="P36" s="182"/>
      <c r="S36" t="s">
        <v>223</v>
      </c>
      <c r="U36" s="183"/>
      <c r="V36" s="5"/>
      <c r="X36" s="144"/>
    </row>
    <row r="37" spans="2:24">
      <c r="B37" s="184"/>
      <c r="C37" s="275"/>
      <c r="D37" s="236"/>
      <c r="E37" s="236"/>
      <c r="F37" s="236"/>
      <c r="G37" s="236"/>
      <c r="H37" s="236"/>
      <c r="I37" s="236"/>
      <c r="J37" s="235"/>
      <c r="K37" s="148"/>
      <c r="L37" s="148"/>
      <c r="M37" s="133"/>
      <c r="N37" s="133"/>
      <c r="O37" s="133"/>
      <c r="P37" s="133"/>
      <c r="Q37" s="133"/>
      <c r="R37" s="133"/>
      <c r="S37" s="133"/>
      <c r="T37" s="133"/>
      <c r="U37" s="133"/>
      <c r="V37" s="276"/>
      <c r="W37" s="133"/>
      <c r="X37" s="144"/>
    </row>
    <row r="38" spans="2:24">
      <c r="B38" s="184"/>
      <c r="C38" s="275"/>
      <c r="D38" s="236"/>
      <c r="E38" s="236"/>
      <c r="F38" s="236"/>
      <c r="G38" s="236"/>
      <c r="H38" s="236"/>
      <c r="I38" s="236"/>
      <c r="J38" s="235"/>
      <c r="K38" s="148"/>
      <c r="L38" s="148"/>
      <c r="M38" s="133"/>
      <c r="N38" s="133"/>
      <c r="O38" s="133"/>
      <c r="P38" s="133"/>
      <c r="Q38" s="133"/>
      <c r="R38" s="133"/>
      <c r="S38" s="133"/>
      <c r="T38" s="133"/>
      <c r="U38" s="133"/>
      <c r="V38" s="276"/>
      <c r="W38" s="133"/>
      <c r="X38" s="144"/>
    </row>
    <row r="39" spans="2:24" ht="12.75" customHeight="1">
      <c r="B39" s="184"/>
      <c r="C39" s="277"/>
      <c r="D39" s="133"/>
      <c r="E39" s="133"/>
      <c r="F39" s="133"/>
      <c r="H39" s="133"/>
      <c r="I39" s="133"/>
      <c r="J39" s="238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276"/>
      <c r="W39" s="133"/>
      <c r="X39" s="144"/>
    </row>
    <row r="40" spans="2:24" ht="12.75" customHeight="1">
      <c r="B40" s="184"/>
      <c r="C40" s="277"/>
      <c r="D40" s="133"/>
      <c r="E40" s="133"/>
      <c r="F40" s="133"/>
      <c r="G40" s="133"/>
      <c r="H40" s="133"/>
      <c r="I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276"/>
      <c r="W40" s="133"/>
      <c r="X40" s="144"/>
    </row>
    <row r="41" spans="2:24" ht="12.75" customHeight="1" thickBot="1">
      <c r="B41" s="184"/>
      <c r="C41" s="278"/>
      <c r="D41" s="279"/>
      <c r="E41" s="279"/>
      <c r="F41" s="279"/>
      <c r="G41" s="279"/>
      <c r="H41" s="279"/>
      <c r="I41" s="279"/>
      <c r="J41" s="7"/>
      <c r="K41" s="279"/>
      <c r="L41" s="279"/>
      <c r="M41" s="279"/>
      <c r="N41" s="279"/>
      <c r="O41" s="279"/>
      <c r="P41" s="279"/>
      <c r="Q41" s="279"/>
      <c r="R41" s="279"/>
      <c r="S41" s="279"/>
      <c r="T41" s="279"/>
      <c r="U41" s="279"/>
      <c r="V41" s="280"/>
      <c r="W41" s="133"/>
      <c r="X41" s="144"/>
    </row>
    <row r="42" spans="2:24" ht="12.75" customHeight="1">
      <c r="B42" s="184"/>
      <c r="C42" s="133"/>
      <c r="D42" s="634"/>
      <c r="E42" s="635"/>
      <c r="F42" s="636"/>
      <c r="G42" s="420"/>
      <c r="H42" s="133"/>
      <c r="I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44"/>
    </row>
    <row r="43" spans="2:24" ht="12.75" customHeight="1">
      <c r="B43" s="184"/>
      <c r="C43" s="133"/>
      <c r="G43" s="626"/>
      <c r="H43" s="627"/>
      <c r="I43" s="627"/>
      <c r="J43" s="627"/>
      <c r="K43" s="628"/>
      <c r="L43" s="626"/>
      <c r="M43" s="627"/>
      <c r="N43" s="627"/>
      <c r="O43" s="627"/>
      <c r="P43" s="627"/>
      <c r="Q43" s="627"/>
      <c r="R43" s="628"/>
      <c r="S43" s="133"/>
      <c r="T43" s="133"/>
      <c r="U43" s="133"/>
      <c r="V43" s="133"/>
      <c r="W43" s="133"/>
      <c r="X43" s="144"/>
    </row>
    <row r="44" spans="2:24" ht="12.75" customHeight="1">
      <c r="B44" s="184"/>
      <c r="C44" s="133"/>
      <c r="D44" s="626"/>
      <c r="E44" s="627"/>
      <c r="F44" s="628"/>
      <c r="G44" s="626"/>
      <c r="H44" s="627"/>
      <c r="I44" s="627"/>
      <c r="J44" s="627"/>
      <c r="K44" s="628"/>
      <c r="L44" s="626"/>
      <c r="M44" s="627"/>
      <c r="N44" s="627"/>
      <c r="O44" s="627"/>
      <c r="P44" s="627"/>
      <c r="Q44" s="627"/>
      <c r="R44" s="628"/>
      <c r="S44" s="133"/>
      <c r="T44" s="133"/>
      <c r="U44" s="133"/>
      <c r="V44" s="133"/>
      <c r="W44" s="133"/>
      <c r="X44" s="144"/>
    </row>
    <row r="45" spans="2:24" ht="12.75" customHeight="1">
      <c r="B45" s="184"/>
      <c r="C45" s="133"/>
      <c r="D45" s="631"/>
      <c r="E45" s="632"/>
      <c r="F45" s="633"/>
      <c r="G45" s="626"/>
      <c r="H45" s="627"/>
      <c r="I45" s="627"/>
      <c r="J45" s="627"/>
      <c r="K45" s="628"/>
      <c r="L45" s="626"/>
      <c r="M45" s="627"/>
      <c r="N45" s="627"/>
      <c r="O45" s="627"/>
      <c r="P45" s="627"/>
      <c r="Q45" s="627"/>
      <c r="R45" s="628"/>
      <c r="S45" s="133"/>
      <c r="T45" s="133"/>
      <c r="U45" s="133"/>
      <c r="V45" s="133"/>
      <c r="W45" s="133"/>
      <c r="X45" s="144"/>
    </row>
    <row r="46" spans="2:24" ht="12.75" customHeight="1">
      <c r="B46" s="184"/>
      <c r="C46" s="133"/>
      <c r="D46" s="626"/>
      <c r="E46" s="627"/>
      <c r="F46" s="628"/>
      <c r="G46" s="626"/>
      <c r="H46" s="627"/>
      <c r="I46" s="627"/>
      <c r="J46" s="627"/>
      <c r="K46" s="628"/>
      <c r="L46" s="626"/>
      <c r="M46" s="627"/>
      <c r="N46" s="627"/>
      <c r="O46" s="627"/>
      <c r="P46" s="627"/>
      <c r="Q46" s="627"/>
      <c r="R46" s="628"/>
      <c r="S46" s="133"/>
      <c r="T46" s="133"/>
      <c r="U46" s="133"/>
      <c r="V46" s="133"/>
      <c r="W46" s="133"/>
      <c r="X46" s="144"/>
    </row>
    <row r="47" spans="2:24" ht="12.75" customHeight="1">
      <c r="B47" s="184"/>
      <c r="C47" s="133"/>
      <c r="D47" s="626"/>
      <c r="E47" s="627"/>
      <c r="F47" s="628"/>
      <c r="G47" s="626"/>
      <c r="H47" s="627"/>
      <c r="I47" s="627"/>
      <c r="J47" s="627"/>
      <c r="K47" s="628"/>
      <c r="L47" s="626"/>
      <c r="M47" s="627"/>
      <c r="N47" s="627"/>
      <c r="O47" s="627"/>
      <c r="P47" s="627"/>
      <c r="Q47" s="627"/>
      <c r="R47" s="628"/>
      <c r="S47" s="133"/>
      <c r="U47" s="133"/>
      <c r="V47" s="133"/>
      <c r="W47" s="133"/>
      <c r="X47" s="144"/>
    </row>
    <row r="48" spans="2:24" ht="12.75" customHeight="1">
      <c r="B48" s="184"/>
      <c r="C48" s="133"/>
      <c r="D48" s="626"/>
      <c r="E48" s="627"/>
      <c r="F48" s="628"/>
      <c r="G48" s="626"/>
      <c r="H48" s="627"/>
      <c r="I48" s="627"/>
      <c r="J48" s="627"/>
      <c r="K48" s="628"/>
      <c r="L48" s="626"/>
      <c r="M48" s="627"/>
      <c r="N48" s="627"/>
      <c r="O48" s="627"/>
      <c r="P48" s="627"/>
      <c r="Q48" s="627"/>
      <c r="R48" s="628"/>
      <c r="S48" s="133"/>
      <c r="T48" s="133"/>
      <c r="U48" s="133"/>
      <c r="V48" s="133"/>
      <c r="W48" s="133"/>
      <c r="X48" s="144"/>
    </row>
    <row r="49" spans="2:26" ht="12.75" customHeight="1">
      <c r="B49" s="184"/>
      <c r="X49" s="144"/>
    </row>
    <row r="50" spans="2:26" ht="12.75" customHeight="1">
      <c r="B50" s="184"/>
      <c r="X50" s="144"/>
    </row>
    <row r="51" spans="2:26" ht="12.75" customHeight="1">
      <c r="B51" s="184"/>
      <c r="X51" s="144"/>
    </row>
    <row r="52" spans="2:26" ht="12.75" customHeight="1">
      <c r="B52" s="184"/>
      <c r="C52" s="173"/>
      <c r="D52" s="148"/>
      <c r="E52" s="173"/>
      <c r="F52" s="148"/>
      <c r="G52" s="173"/>
      <c r="H52" s="173"/>
      <c r="I52" s="173"/>
      <c r="J52" s="185"/>
      <c r="K52" s="173"/>
      <c r="L52" s="164"/>
      <c r="M52" s="164"/>
      <c r="N52" s="164"/>
      <c r="O52" s="136" t="s">
        <v>215</v>
      </c>
      <c r="P52" s="133"/>
      <c r="Q52" s="759"/>
      <c r="R52" s="759"/>
      <c r="S52" s="759"/>
      <c r="T52" s="759"/>
      <c r="U52" s="759"/>
      <c r="V52" s="759"/>
      <c r="W52" s="759"/>
      <c r="X52" s="144"/>
    </row>
    <row r="53" spans="2:26" ht="12.75" customHeight="1">
      <c r="B53" s="184"/>
      <c r="C53" s="629" t="s">
        <v>224</v>
      </c>
      <c r="D53" s="629"/>
      <c r="E53" s="629"/>
      <c r="F53" s="629"/>
      <c r="G53" s="629"/>
      <c r="H53" s="629"/>
      <c r="I53" s="629"/>
      <c r="J53" s="164"/>
      <c r="K53" s="622"/>
      <c r="L53" s="630"/>
      <c r="M53" s="630"/>
      <c r="N53" s="630"/>
      <c r="O53" s="630"/>
      <c r="P53" s="630"/>
      <c r="Q53" s="186"/>
      <c r="R53" s="622" t="s">
        <v>225</v>
      </c>
      <c r="S53" s="630"/>
      <c r="T53" s="630"/>
      <c r="U53" s="630"/>
      <c r="V53" s="630"/>
      <c r="W53" s="630"/>
      <c r="X53" s="187"/>
      <c r="Y53" s="177"/>
      <c r="Z53" s="177"/>
    </row>
    <row r="54" spans="2:26" ht="12.75" customHeight="1">
      <c r="B54" s="184"/>
      <c r="D54" s="622" t="s">
        <v>226</v>
      </c>
      <c r="E54" s="622"/>
      <c r="F54" s="622"/>
      <c r="G54" s="622"/>
      <c r="H54" s="622"/>
      <c r="I54" s="188"/>
      <c r="J54" s="188"/>
      <c r="K54" s="188"/>
      <c r="L54" s="189"/>
      <c r="M54" s="189"/>
      <c r="N54" s="189"/>
      <c r="O54" s="189"/>
      <c r="P54" s="189"/>
      <c r="Q54" s="186"/>
      <c r="R54" s="622"/>
      <c r="S54" s="622"/>
      <c r="T54" s="622"/>
      <c r="U54" s="622"/>
      <c r="V54" s="622"/>
      <c r="W54" s="622"/>
      <c r="X54" s="190"/>
      <c r="Y54" s="188"/>
      <c r="Z54" s="188"/>
    </row>
    <row r="55" spans="2:26" ht="12.75" customHeight="1">
      <c r="B55" s="184"/>
      <c r="C55" s="294"/>
      <c r="D55" s="294"/>
      <c r="E55" s="294"/>
      <c r="F55" s="294"/>
      <c r="G55" s="294"/>
      <c r="H55" s="294"/>
      <c r="I55" s="294"/>
      <c r="J55" s="164"/>
      <c r="K55" s="294"/>
      <c r="L55" s="189"/>
      <c r="M55" s="189"/>
      <c r="N55" s="189"/>
      <c r="O55" s="189"/>
      <c r="P55" s="189"/>
      <c r="Q55" s="186"/>
      <c r="R55" s="294"/>
      <c r="S55" s="189"/>
      <c r="T55" s="189"/>
      <c r="U55" s="189"/>
      <c r="V55" s="189"/>
      <c r="W55" s="189"/>
      <c r="X55" s="187"/>
      <c r="Y55" s="177"/>
      <c r="Z55" s="177"/>
    </row>
    <row r="56" spans="2:26" ht="12.75" customHeight="1">
      <c r="B56" s="623"/>
      <c r="C56" s="621"/>
      <c r="D56" s="621"/>
      <c r="E56" s="621"/>
      <c r="F56" s="621"/>
      <c r="G56" s="621"/>
      <c r="H56" s="621"/>
      <c r="I56" s="621"/>
      <c r="J56" s="621"/>
      <c r="K56" s="621"/>
      <c r="L56" s="621"/>
      <c r="M56" s="621"/>
      <c r="N56" s="621"/>
      <c r="O56" s="621"/>
      <c r="P56" s="621"/>
      <c r="Q56" s="621"/>
      <c r="R56" s="621"/>
      <c r="S56" s="621"/>
      <c r="T56" s="621"/>
      <c r="U56" s="621"/>
      <c r="V56" s="621"/>
      <c r="W56" s="621"/>
      <c r="X56" s="624"/>
    </row>
    <row r="57" spans="2:26" ht="12.75" customHeight="1" thickBot="1">
      <c r="B57" s="191"/>
      <c r="C57" s="192"/>
      <c r="D57" s="192"/>
      <c r="E57" s="192"/>
      <c r="F57" s="192"/>
      <c r="G57" s="192"/>
      <c r="H57" s="192"/>
      <c r="I57" s="192"/>
      <c r="J57" s="292"/>
      <c r="K57" s="192"/>
      <c r="L57" s="192"/>
      <c r="M57" s="193"/>
      <c r="N57" s="192"/>
      <c r="O57" s="194"/>
      <c r="P57" s="194"/>
      <c r="Q57" s="625"/>
      <c r="R57" s="625"/>
      <c r="S57" s="625"/>
      <c r="T57" s="625"/>
      <c r="U57" s="625"/>
      <c r="V57" s="625"/>
      <c r="W57" s="625"/>
      <c r="X57" s="195"/>
    </row>
    <row r="58" spans="2:26" ht="16.5" thickTop="1">
      <c r="D58" s="136"/>
      <c r="E58" s="136"/>
      <c r="F58" s="136"/>
      <c r="G58" s="136"/>
      <c r="H58" s="136"/>
      <c r="I58" s="136"/>
      <c r="J58" s="162"/>
      <c r="K58" s="136"/>
      <c r="L58" s="136"/>
      <c r="M58" s="136"/>
      <c r="N58" s="136"/>
      <c r="O58" s="136"/>
      <c r="P58" s="136"/>
      <c r="Q58" s="136"/>
      <c r="R58" s="136"/>
    </row>
    <row r="59" spans="2:26" ht="15.75">
      <c r="D59" s="136"/>
      <c r="E59" s="136"/>
      <c r="F59" s="136"/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</row>
    <row r="60" spans="2:26" ht="15.75">
      <c r="D60" s="136"/>
      <c r="E60" s="136"/>
      <c r="F60" s="136"/>
      <c r="G60" s="136"/>
      <c r="H60" s="136"/>
      <c r="I60" s="136"/>
      <c r="J60" s="136"/>
      <c r="K60" s="136"/>
      <c r="L60" s="136"/>
      <c r="M60" s="136"/>
      <c r="N60" s="136"/>
    </row>
    <row r="61" spans="2:26" ht="15.75"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6"/>
    </row>
    <row r="62" spans="2:26" ht="15.75">
      <c r="D62" s="136"/>
      <c r="E62" s="136"/>
      <c r="F62" s="136"/>
      <c r="G62" s="136"/>
      <c r="H62" s="136"/>
      <c r="I62" s="136"/>
      <c r="J62" s="136"/>
      <c r="K62" s="136"/>
      <c r="L62" s="136"/>
      <c r="N62" s="136"/>
    </row>
    <row r="63" spans="2:26" ht="15.75">
      <c r="J63" s="136"/>
    </row>
  </sheetData>
  <mergeCells count="39">
    <mergeCell ref="D42:F42"/>
    <mergeCell ref="G43:K43"/>
    <mergeCell ref="L43:R43"/>
    <mergeCell ref="K8:W8"/>
    <mergeCell ref="C11:L11"/>
    <mergeCell ref="C22:E22"/>
    <mergeCell ref="Q23:W23"/>
    <mergeCell ref="D26:Q26"/>
    <mergeCell ref="S27:S28"/>
    <mergeCell ref="E29:N29"/>
    <mergeCell ref="U30:U31"/>
    <mergeCell ref="V30:V31"/>
    <mergeCell ref="W30:W31"/>
    <mergeCell ref="I13:J13"/>
    <mergeCell ref="I17:J17"/>
    <mergeCell ref="G47:K47"/>
    <mergeCell ref="L47:R47"/>
    <mergeCell ref="D44:F44"/>
    <mergeCell ref="G44:K44"/>
    <mergeCell ref="L44:R44"/>
    <mergeCell ref="D45:F45"/>
    <mergeCell ref="G45:K45"/>
    <mergeCell ref="L45:R45"/>
    <mergeCell ref="G3:R3"/>
    <mergeCell ref="D54:H54"/>
    <mergeCell ref="R54:W54"/>
    <mergeCell ref="B56:X56"/>
    <mergeCell ref="Q57:W57"/>
    <mergeCell ref="D48:F48"/>
    <mergeCell ref="G48:K48"/>
    <mergeCell ref="L48:R48"/>
    <mergeCell ref="Q52:W52"/>
    <mergeCell ref="C53:I53"/>
    <mergeCell ref="K53:P53"/>
    <mergeCell ref="R53:W53"/>
    <mergeCell ref="D46:F46"/>
    <mergeCell ref="G46:K46"/>
    <mergeCell ref="L46:R46"/>
    <mergeCell ref="D47:F47"/>
  </mergeCells>
  <printOptions horizontalCentered="1" verticalCentered="1"/>
  <pageMargins left="0.25" right="0.25" top="0.75" bottom="0.75" header="0.3" footer="0.3"/>
  <pageSetup scale="80" orientation="portrait" horizontalDpi="4294967293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3"/>
  <sheetViews>
    <sheetView view="pageBreakPreview" topLeftCell="A16" zoomScale="115" zoomScaleNormal="115" zoomScaleSheetLayoutView="115" workbookViewId="0">
      <selection activeCell="B56" sqref="B56:X56"/>
    </sheetView>
  </sheetViews>
  <sheetFormatPr defaultColWidth="9.140625" defaultRowHeight="15"/>
  <cols>
    <col min="1" max="1" width="2.7109375" customWidth="1"/>
    <col min="2" max="9" width="4.7109375" customWidth="1"/>
    <col min="10" max="10" width="14.28515625" bestFit="1" customWidth="1"/>
    <col min="11" max="11" width="11.140625" customWidth="1"/>
    <col min="12" max="19" width="4.7109375" customWidth="1"/>
    <col min="20" max="20" width="6.140625" customWidth="1"/>
    <col min="21" max="21" width="5.7109375" bestFit="1" customWidth="1"/>
    <col min="22" max="22" width="6" customWidth="1"/>
    <col min="23" max="23" width="2.5703125" customWidth="1"/>
    <col min="24" max="25" width="2.7109375" customWidth="1"/>
    <col min="26" max="256" width="11.42578125" customWidth="1"/>
  </cols>
  <sheetData>
    <row r="1" spans="1:24" ht="15.75" thickBot="1"/>
    <row r="2" spans="1:24" ht="12.75" customHeight="1" thickTop="1">
      <c r="B2" s="137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9"/>
    </row>
    <row r="3" spans="1:24" ht="15.75" customHeight="1">
      <c r="B3" s="140"/>
      <c r="G3" s="621" t="s">
        <v>227</v>
      </c>
      <c r="H3" s="621"/>
      <c r="I3" s="621"/>
      <c r="J3" s="621"/>
      <c r="K3" s="621"/>
      <c r="L3" s="621"/>
      <c r="M3" s="621"/>
      <c r="N3" s="621"/>
      <c r="O3" s="621"/>
      <c r="P3" s="621"/>
      <c r="Q3" s="621"/>
      <c r="R3" s="621"/>
      <c r="T3" s="141" t="s">
        <v>203</v>
      </c>
      <c r="U3" s="400">
        <v>43</v>
      </c>
      <c r="V3" s="142"/>
      <c r="W3" s="143"/>
      <c r="X3" s="144"/>
    </row>
    <row r="4" spans="1:24" ht="18">
      <c r="B4" s="140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6"/>
      <c r="Q4" s="146"/>
      <c r="R4" s="146"/>
      <c r="S4" s="145"/>
      <c r="T4" s="145"/>
      <c r="U4" t="s">
        <v>228</v>
      </c>
      <c r="X4" s="144"/>
    </row>
    <row r="5" spans="1:24" ht="18">
      <c r="B5" s="396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399" t="s">
        <v>204</v>
      </c>
      <c r="U5" s="397">
        <v>0</v>
      </c>
      <c r="V5" s="397"/>
      <c r="W5" s="398"/>
      <c r="X5" s="144"/>
    </row>
    <row r="6" spans="1:24" ht="15.75">
      <c r="B6" s="147"/>
      <c r="C6" s="293"/>
      <c r="D6" s="293"/>
      <c r="E6" s="293"/>
      <c r="F6" s="293"/>
      <c r="G6" s="293"/>
      <c r="H6" s="293"/>
      <c r="I6" s="293"/>
      <c r="J6" s="293"/>
      <c r="K6" s="293"/>
      <c r="L6" s="293"/>
      <c r="M6" s="293"/>
      <c r="N6" s="293"/>
      <c r="O6" s="293"/>
      <c r="P6" s="293"/>
      <c r="Q6" s="293"/>
      <c r="R6" s="293"/>
      <c r="S6" s="293"/>
      <c r="T6" s="293"/>
      <c r="U6" s="293"/>
      <c r="V6" s="293"/>
      <c r="W6" s="293"/>
      <c r="X6" s="144"/>
    </row>
    <row r="7" spans="1:24" ht="15.75">
      <c r="B7" s="147"/>
      <c r="C7" s="148" t="s">
        <v>205</v>
      </c>
      <c r="D7" s="148"/>
      <c r="E7" s="148"/>
      <c r="F7" s="148"/>
      <c r="G7" s="148"/>
      <c r="H7" s="148"/>
      <c r="I7" s="148"/>
      <c r="J7" s="148" t="s">
        <v>2</v>
      </c>
      <c r="K7" t="s">
        <v>229</v>
      </c>
      <c r="X7" s="144"/>
    </row>
    <row r="8" spans="1:24" ht="15.75">
      <c r="B8" s="149"/>
      <c r="C8" s="150" t="s">
        <v>207</v>
      </c>
      <c r="D8" s="151"/>
      <c r="E8" s="151"/>
      <c r="F8" s="151"/>
      <c r="G8" s="151"/>
      <c r="H8" s="151"/>
      <c r="I8" s="151"/>
      <c r="J8" s="150" t="s">
        <v>2</v>
      </c>
      <c r="K8" s="637" t="s">
        <v>186</v>
      </c>
      <c r="L8" s="638"/>
      <c r="M8" s="638"/>
      <c r="N8" s="638"/>
      <c r="O8" s="638"/>
      <c r="P8" s="638"/>
      <c r="Q8" s="638"/>
      <c r="R8" s="638"/>
      <c r="S8" s="638"/>
      <c r="T8" s="638"/>
      <c r="U8" s="638"/>
      <c r="V8" s="638"/>
      <c r="W8" s="638"/>
      <c r="X8" s="144"/>
    </row>
    <row r="9" spans="1:24" ht="14.25" customHeight="1">
      <c r="B9" s="140"/>
      <c r="C9" s="150" t="s">
        <v>209</v>
      </c>
      <c r="D9" s="153"/>
      <c r="E9" s="153"/>
      <c r="F9" s="153"/>
      <c r="G9" s="153"/>
      <c r="H9" s="153"/>
      <c r="I9" s="153"/>
      <c r="J9" s="150" t="s">
        <v>2</v>
      </c>
      <c r="K9" s="154" t="str">
        <f>PORTADA!D14</f>
        <v>Jueves 15 de Mayo</v>
      </c>
      <c r="L9" s="152"/>
      <c r="M9" s="152"/>
      <c r="N9" s="152"/>
      <c r="O9" s="152"/>
      <c r="P9" s="152"/>
      <c r="Q9" s="152"/>
      <c r="R9" s="152"/>
      <c r="S9" s="152"/>
      <c r="T9" s="148" t="s">
        <v>210</v>
      </c>
      <c r="U9" s="155"/>
      <c r="V9" s="156" t="str">
        <f>PORTADA!J15</f>
        <v>13:00 - 15:00</v>
      </c>
      <c r="W9" s="157"/>
      <c r="X9" s="144"/>
    </row>
    <row r="10" spans="1:24">
      <c r="B10" s="140"/>
      <c r="C10" s="150"/>
      <c r="D10" s="153"/>
      <c r="E10" s="158"/>
      <c r="F10" s="158"/>
      <c r="G10" s="158"/>
      <c r="H10" s="158"/>
      <c r="I10" s="158"/>
      <c r="J10" s="158"/>
      <c r="L10" s="159"/>
      <c r="M10" s="159"/>
      <c r="N10" s="159"/>
      <c r="O10" s="160"/>
      <c r="P10" s="160"/>
      <c r="Q10" s="160"/>
      <c r="R10" s="160"/>
      <c r="S10" s="160"/>
      <c r="U10" s="150"/>
      <c r="V10" s="150"/>
      <c r="W10" s="161"/>
      <c r="X10" s="144"/>
    </row>
    <row r="11" spans="1:24" ht="14.25" customHeight="1">
      <c r="A11" s="144"/>
      <c r="B11" t="s">
        <v>211</v>
      </c>
      <c r="C11" s="639" t="s">
        <v>230</v>
      </c>
      <c r="D11" s="640"/>
      <c r="E11" s="640"/>
      <c r="F11" s="640"/>
      <c r="G11" s="640"/>
      <c r="H11" s="640"/>
      <c r="I11" s="640"/>
      <c r="J11" s="640"/>
      <c r="K11" s="640"/>
      <c r="L11" s="641"/>
      <c r="M11" s="162"/>
      <c r="N11" s="163"/>
      <c r="O11" s="151"/>
      <c r="P11" s="148"/>
      <c r="Q11" s="133"/>
      <c r="R11" s="133"/>
      <c r="S11" s="133"/>
      <c r="T11" s="133"/>
      <c r="U11" s="133"/>
      <c r="V11" s="133"/>
      <c r="W11" s="133"/>
      <c r="X11" s="144"/>
    </row>
    <row r="12" spans="1:24" ht="15.75">
      <c r="A12" s="144"/>
      <c r="C12" s="198"/>
      <c r="D12" s="199"/>
      <c r="E12" s="200"/>
      <c r="F12" s="200"/>
      <c r="G12" s="201"/>
      <c r="H12" s="202"/>
      <c r="I12" s="202"/>
      <c r="J12" s="201"/>
      <c r="K12" s="199"/>
      <c r="L12" s="203"/>
      <c r="O12" s="162"/>
      <c r="P12" s="133"/>
      <c r="Q12" s="133"/>
      <c r="R12" s="133"/>
      <c r="S12" s="133"/>
      <c r="T12" s="242"/>
      <c r="U12" s="133"/>
      <c r="V12" s="133"/>
      <c r="W12" s="133"/>
      <c r="X12" s="144"/>
    </row>
    <row r="13" spans="1:24" ht="15.75">
      <c r="A13" s="144"/>
      <c r="C13" s="204"/>
      <c r="D13" s="133"/>
      <c r="E13" s="133"/>
      <c r="F13" s="133"/>
      <c r="G13" s="133"/>
      <c r="H13" s="134"/>
      <c r="I13" s="133"/>
      <c r="J13" s="133"/>
      <c r="K13" s="134"/>
      <c r="L13" s="205"/>
      <c r="M13" s="164"/>
      <c r="O13" s="294"/>
      <c r="P13" s="294"/>
      <c r="Q13" s="294"/>
      <c r="R13" s="294"/>
      <c r="S13" s="294"/>
      <c r="T13" s="294"/>
      <c r="X13" s="144"/>
    </row>
    <row r="14" spans="1:24" ht="16.5" thickBot="1">
      <c r="A14" s="144"/>
      <c r="C14" s="204"/>
      <c r="D14" s="170"/>
      <c r="E14" s="133"/>
      <c r="F14" s="133"/>
      <c r="G14" s="206"/>
      <c r="H14" s="133"/>
      <c r="I14" s="133"/>
      <c r="J14" s="133"/>
      <c r="K14" s="134"/>
      <c r="L14" s="207"/>
      <c r="M14" s="164"/>
      <c r="O14" s="294"/>
      <c r="P14" s="294"/>
      <c r="Q14" s="294"/>
      <c r="R14" s="294"/>
      <c r="S14" s="294"/>
      <c r="T14" s="294"/>
      <c r="X14" s="144"/>
    </row>
    <row r="15" spans="1:24" ht="15.75">
      <c r="A15" s="144"/>
      <c r="C15" s="204"/>
      <c r="D15" s="134"/>
      <c r="E15" s="133"/>
      <c r="F15" s="208"/>
      <c r="G15" s="234"/>
      <c r="H15" s="209"/>
      <c r="I15" s="210"/>
      <c r="J15" s="133"/>
      <c r="K15" s="133"/>
      <c r="L15" s="207"/>
      <c r="M15" s="136"/>
      <c r="N15" s="136"/>
      <c r="O15" s="294"/>
      <c r="P15" s="294"/>
      <c r="Q15" s="294"/>
      <c r="R15" s="294"/>
      <c r="S15" s="294"/>
      <c r="T15" s="294"/>
      <c r="U15" s="133"/>
      <c r="V15" s="133"/>
      <c r="X15" s="144"/>
    </row>
    <row r="16" spans="1:24" ht="16.5" thickBot="1">
      <c r="A16" s="144"/>
      <c r="C16" s="204"/>
      <c r="D16" s="134"/>
      <c r="E16" s="211"/>
      <c r="F16" s="212"/>
      <c r="G16" s="234"/>
      <c r="H16" s="213"/>
      <c r="I16" s="214"/>
      <c r="J16" s="135"/>
      <c r="K16" s="215"/>
      <c r="L16" s="164"/>
      <c r="M16" s="164"/>
      <c r="N16" s="294"/>
      <c r="O16" s="294"/>
      <c r="P16" s="294"/>
      <c r="Q16" s="294"/>
      <c r="R16" s="294"/>
      <c r="S16" s="294"/>
      <c r="W16" s="144"/>
    </row>
    <row r="17" spans="1:27" ht="15" customHeight="1">
      <c r="A17" s="144"/>
      <c r="C17" s="204"/>
      <c r="D17" s="133"/>
      <c r="E17" s="216">
        <v>2</v>
      </c>
      <c r="F17" s="214" t="s">
        <v>231</v>
      </c>
      <c r="G17" s="417"/>
      <c r="H17" s="217" t="s">
        <v>215</v>
      </c>
      <c r="I17" s="218"/>
      <c r="K17" s="134"/>
      <c r="L17" s="219"/>
      <c r="M17" s="220" t="s">
        <v>215</v>
      </c>
      <c r="N17" s="166"/>
      <c r="O17" s="294"/>
      <c r="P17" s="294"/>
      <c r="Q17" s="294"/>
      <c r="R17" s="294"/>
      <c r="S17" s="294"/>
      <c r="T17" s="294"/>
      <c r="U17" s="166"/>
      <c r="V17" s="166"/>
      <c r="W17" s="166"/>
      <c r="X17" s="167"/>
    </row>
    <row r="18" spans="1:27" ht="15" customHeight="1">
      <c r="A18" s="144"/>
      <c r="C18" s="204"/>
      <c r="D18" s="133"/>
      <c r="E18" s="211"/>
      <c r="F18" s="246"/>
      <c r="G18" s="418"/>
      <c r="H18" s="415"/>
      <c r="I18" s="223"/>
      <c r="J18" s="133" t="s">
        <v>232</v>
      </c>
      <c r="K18" s="136"/>
      <c r="L18" s="224"/>
      <c r="M18" s="164"/>
      <c r="N18" s="164"/>
      <c r="O18" s="294"/>
      <c r="P18" s="294"/>
      <c r="Q18" s="294"/>
      <c r="R18" s="294"/>
      <c r="S18" s="294"/>
      <c r="T18" s="294"/>
      <c r="U18" s="214"/>
      <c r="V18" s="169">
        <v>0.48</v>
      </c>
      <c r="X18" s="144"/>
    </row>
    <row r="19" spans="1:27" ht="15" customHeight="1">
      <c r="A19" s="144"/>
      <c r="C19" s="204"/>
      <c r="D19" s="133"/>
      <c r="E19" s="211"/>
      <c r="F19" s="246"/>
      <c r="G19" s="418"/>
      <c r="H19" s="415"/>
      <c r="I19" s="223"/>
      <c r="J19" s="176"/>
      <c r="K19" s="136"/>
      <c r="L19" s="224"/>
      <c r="M19" s="164"/>
      <c r="N19" s="164"/>
      <c r="O19" s="164"/>
      <c r="Q19" s="168"/>
      <c r="R19" s="168"/>
      <c r="S19" s="246"/>
      <c r="T19" s="295"/>
      <c r="U19" s="214"/>
      <c r="V19" s="411"/>
      <c r="X19" s="144"/>
    </row>
    <row r="20" spans="1:27" ht="15" customHeight="1" thickBot="1">
      <c r="A20" s="144"/>
      <c r="C20" s="204"/>
      <c r="D20" s="176" t="s">
        <v>233</v>
      </c>
      <c r="E20" s="133"/>
      <c r="F20" s="414"/>
      <c r="G20" s="385"/>
      <c r="H20" s="416"/>
      <c r="I20" s="210"/>
      <c r="K20" s="227"/>
      <c r="L20" s="219"/>
      <c r="M20" s="148"/>
      <c r="N20" s="164"/>
      <c r="O20" s="164"/>
      <c r="P20" s="133"/>
      <c r="S20" s="246"/>
      <c r="T20" s="170"/>
      <c r="U20" s="170"/>
      <c r="V20" s="171">
        <f>V18*T13</f>
        <v>0</v>
      </c>
      <c r="X20" s="144"/>
    </row>
    <row r="21" spans="1:27" ht="15" customHeight="1">
      <c r="A21" s="144"/>
      <c r="C21" s="228"/>
      <c r="D21" s="229"/>
      <c r="E21" s="230"/>
      <c r="F21" s="229"/>
      <c r="G21" s="231"/>
      <c r="H21" s="231"/>
      <c r="I21" s="232"/>
      <c r="J21" s="232"/>
      <c r="K21" s="232"/>
      <c r="L21" s="233"/>
      <c r="N21" s="164"/>
      <c r="O21" s="164"/>
      <c r="Q21" s="148"/>
      <c r="R21" s="386"/>
      <c r="S21" s="148"/>
      <c r="T21" s="148"/>
      <c r="U21" s="172"/>
      <c r="V21" s="148"/>
      <c r="W21" s="148"/>
      <c r="X21" s="144"/>
      <c r="AA21" s="196"/>
    </row>
    <row r="22" spans="1:27" ht="16.5" thickBot="1">
      <c r="A22" s="144"/>
      <c r="C22" s="642" t="s">
        <v>218</v>
      </c>
      <c r="D22" s="642"/>
      <c r="E22" s="642"/>
      <c r="M22" s="134"/>
      <c r="N22" s="164"/>
      <c r="O22" s="164"/>
      <c r="Q22" s="136"/>
      <c r="R22" s="136"/>
      <c r="S22" s="136"/>
      <c r="T22" s="136"/>
      <c r="U22" s="136"/>
      <c r="V22" s="136"/>
      <c r="W22" s="136"/>
      <c r="X22" s="144"/>
    </row>
    <row r="23" spans="1:27" ht="14.25" customHeight="1" thickBot="1">
      <c r="A23" s="144"/>
      <c r="C23" s="245"/>
      <c r="E23" s="165" t="s">
        <v>219</v>
      </c>
      <c r="L23" s="173"/>
      <c r="N23" s="164"/>
      <c r="O23" s="164"/>
      <c r="Q23" s="643"/>
      <c r="R23" s="643"/>
      <c r="S23" s="643"/>
      <c r="T23" s="643"/>
      <c r="U23" s="643"/>
      <c r="V23" s="643"/>
      <c r="W23" s="643"/>
      <c r="X23" s="144"/>
    </row>
    <row r="24" spans="1:27" ht="18" customHeight="1" thickBot="1">
      <c r="A24" s="144"/>
      <c r="C24" s="244"/>
      <c r="E24" s="165" t="s">
        <v>220</v>
      </c>
      <c r="F24" s="164"/>
      <c r="G24" s="164"/>
      <c r="H24" s="134"/>
      <c r="I24" s="134"/>
      <c r="J24" s="134"/>
      <c r="K24" s="134"/>
      <c r="L24" s="174"/>
      <c r="M24" s="134"/>
      <c r="N24" s="164"/>
      <c r="O24" s="164"/>
      <c r="S24" s="175"/>
      <c r="U24" s="134"/>
      <c r="V24" s="134"/>
      <c r="W24" s="134"/>
      <c r="X24" s="144"/>
    </row>
    <row r="25" spans="1:27" ht="18" customHeight="1" thickBot="1">
      <c r="B25" s="140"/>
      <c r="D25" s="162"/>
      <c r="E25" s="197"/>
      <c r="G25" s="164"/>
      <c r="H25" s="164"/>
      <c r="I25" s="164"/>
      <c r="J25" s="164"/>
      <c r="L25" s="164"/>
      <c r="M25" s="164"/>
      <c r="N25" s="164"/>
      <c r="O25" s="164"/>
      <c r="U25" s="176"/>
      <c r="X25" s="144"/>
    </row>
    <row r="26" spans="1:27" ht="18" customHeight="1" thickBot="1">
      <c r="B26" s="140"/>
      <c r="C26" s="281"/>
      <c r="D26" s="644" t="s">
        <v>221</v>
      </c>
      <c r="E26" s="644"/>
      <c r="F26" s="644"/>
      <c r="G26" s="644"/>
      <c r="H26" s="644"/>
      <c r="I26" s="644"/>
      <c r="J26" s="644"/>
      <c r="K26" s="644"/>
      <c r="L26" s="644"/>
      <c r="M26" s="644"/>
      <c r="N26" s="644"/>
      <c r="O26" s="644"/>
      <c r="P26" s="644"/>
      <c r="Q26" s="644"/>
      <c r="R26" s="282"/>
      <c r="S26" s="282"/>
      <c r="T26" s="283"/>
      <c r="U26" s="282"/>
      <c r="V26" s="284"/>
      <c r="X26" s="144"/>
    </row>
    <row r="27" spans="1:27" ht="18" customHeight="1">
      <c r="B27" s="140"/>
      <c r="C27" s="4"/>
      <c r="F27" s="177"/>
      <c r="G27" s="176"/>
      <c r="H27" s="176"/>
      <c r="I27" s="164"/>
      <c r="J27" s="164"/>
      <c r="K27" s="164"/>
      <c r="L27" s="164"/>
      <c r="M27" s="164"/>
      <c r="N27" s="164"/>
      <c r="O27" s="164"/>
      <c r="S27" s="645"/>
      <c r="T27" s="166" t="s">
        <v>222</v>
      </c>
      <c r="V27" s="5"/>
      <c r="X27" s="144"/>
    </row>
    <row r="28" spans="1:27" ht="18" customHeight="1">
      <c r="B28" s="140"/>
      <c r="C28" s="4"/>
      <c r="F28" s="177"/>
      <c r="G28" s="176"/>
      <c r="H28" s="174"/>
      <c r="I28" s="173"/>
      <c r="J28" s="173"/>
      <c r="K28" s="164"/>
      <c r="L28" s="164"/>
      <c r="M28" s="164"/>
      <c r="N28" s="164"/>
      <c r="O28" s="134"/>
      <c r="Q28" s="168"/>
      <c r="R28" s="168"/>
      <c r="S28" s="646"/>
      <c r="T28" s="295"/>
      <c r="U28" s="214"/>
      <c r="V28" s="296"/>
      <c r="W28" s="135"/>
      <c r="X28" s="144"/>
    </row>
    <row r="29" spans="1:27" ht="18" customHeight="1">
      <c r="B29" s="140"/>
      <c r="C29" s="273"/>
      <c r="D29" s="177"/>
      <c r="E29" s="651"/>
      <c r="F29" s="651"/>
      <c r="G29" s="651"/>
      <c r="H29" s="651"/>
      <c r="I29" s="651"/>
      <c r="J29" s="651"/>
      <c r="K29" s="651"/>
      <c r="L29" s="651"/>
      <c r="M29" s="651"/>
      <c r="N29" s="651"/>
      <c r="O29" s="148"/>
      <c r="Q29" s="168"/>
      <c r="R29" s="168"/>
      <c r="S29" s="178"/>
      <c r="T29" s="134"/>
      <c r="U29" s="170"/>
      <c r="V29" s="274"/>
      <c r="W29" s="179"/>
      <c r="X29" s="144"/>
      <c r="Z29" t="s">
        <v>215</v>
      </c>
    </row>
    <row r="30" spans="1:27" ht="18" customHeight="1">
      <c r="B30" s="140"/>
      <c r="C30" s="4"/>
      <c r="D30" s="177"/>
      <c r="E30" s="133"/>
      <c r="F30" s="293"/>
      <c r="G30" s="293"/>
      <c r="H30" s="293"/>
      <c r="I30" s="293"/>
      <c r="J30" s="293"/>
      <c r="K30" s="293"/>
      <c r="L30" s="293"/>
      <c r="M30" s="293"/>
      <c r="N30" s="164"/>
      <c r="Q30" s="170"/>
      <c r="R30" s="170"/>
      <c r="S30" s="180"/>
      <c r="T30" s="134"/>
      <c r="U30" s="648"/>
      <c r="V30" s="649"/>
      <c r="W30" s="650"/>
      <c r="X30" s="144"/>
      <c r="AA30" s="133" t="s">
        <v>215</v>
      </c>
    </row>
    <row r="31" spans="1:27" ht="18" customHeight="1">
      <c r="B31" s="140"/>
      <c r="C31" s="4"/>
      <c r="D31" s="177"/>
      <c r="E31" s="133"/>
      <c r="F31" s="133"/>
      <c r="G31" s="133"/>
      <c r="H31" s="133"/>
      <c r="I31" s="133"/>
      <c r="J31" s="133"/>
      <c r="K31" s="133"/>
      <c r="L31" s="133"/>
      <c r="M31" s="133"/>
      <c r="N31" s="164"/>
      <c r="Q31" s="168"/>
      <c r="R31" s="168"/>
      <c r="S31" s="181"/>
      <c r="U31" s="648"/>
      <c r="V31" s="649"/>
      <c r="W31" s="650"/>
      <c r="X31" s="144"/>
    </row>
    <row r="32" spans="1:27" ht="18" customHeight="1">
      <c r="B32" s="140"/>
      <c r="C32" s="4"/>
      <c r="D32" s="170"/>
      <c r="E32" s="239"/>
      <c r="F32" s="239"/>
      <c r="G32" s="239"/>
      <c r="H32" s="239"/>
      <c r="I32" s="239"/>
      <c r="J32" s="239"/>
      <c r="K32" s="239"/>
      <c r="L32" s="239"/>
      <c r="M32" s="239"/>
      <c r="N32" s="164"/>
      <c r="Q32" s="168"/>
      <c r="R32" s="168"/>
      <c r="S32" s="291"/>
      <c r="T32" s="134"/>
      <c r="U32" s="295"/>
      <c r="V32" s="296"/>
      <c r="X32" s="144"/>
    </row>
    <row r="33" spans="2:24" ht="15.95" customHeight="1">
      <c r="B33" s="140"/>
      <c r="C33" s="4"/>
      <c r="E33" s="173"/>
      <c r="F33" s="173"/>
      <c r="P33" s="182"/>
      <c r="U33" s="183"/>
      <c r="V33" s="5"/>
      <c r="X33" s="144"/>
    </row>
    <row r="34" spans="2:24">
      <c r="B34" s="140"/>
      <c r="C34" s="275"/>
      <c r="D34" s="236"/>
      <c r="E34" s="236"/>
      <c r="F34" s="236"/>
      <c r="G34" s="236"/>
      <c r="H34" s="236"/>
      <c r="I34" s="236"/>
      <c r="J34" s="237"/>
      <c r="K34" s="148"/>
      <c r="L34" s="148"/>
      <c r="M34" s="148"/>
      <c r="P34" s="182"/>
      <c r="U34" s="183"/>
      <c r="V34" s="5"/>
      <c r="X34" s="144"/>
    </row>
    <row r="35" spans="2:24">
      <c r="B35" s="140"/>
      <c r="C35" s="275"/>
      <c r="D35" s="236"/>
      <c r="E35" s="236"/>
      <c r="F35" s="236"/>
      <c r="G35" s="236"/>
      <c r="H35" s="236"/>
      <c r="I35" s="236"/>
      <c r="J35" s="235"/>
      <c r="K35" s="148"/>
      <c r="L35" s="148"/>
      <c r="M35" s="133"/>
      <c r="P35" s="182"/>
      <c r="U35" s="183"/>
      <c r="V35" s="5"/>
      <c r="X35" s="144"/>
    </row>
    <row r="36" spans="2:24">
      <c r="B36" s="140"/>
      <c r="C36" s="275"/>
      <c r="D36" s="236"/>
      <c r="E36" s="236"/>
      <c r="F36" s="236"/>
      <c r="G36" s="236"/>
      <c r="H36" s="236"/>
      <c r="I36" s="236"/>
      <c r="J36" s="235"/>
      <c r="K36" s="148"/>
      <c r="L36" s="148"/>
      <c r="M36" s="133"/>
      <c r="P36" s="182"/>
      <c r="U36" s="183"/>
      <c r="V36" s="5"/>
      <c r="X36" s="144"/>
    </row>
    <row r="37" spans="2:24">
      <c r="B37" s="184"/>
      <c r="C37" s="275"/>
      <c r="D37" s="236"/>
      <c r="E37" s="236"/>
      <c r="F37" s="236"/>
      <c r="G37" s="236"/>
      <c r="H37" s="236"/>
      <c r="I37" s="236"/>
      <c r="J37" s="235"/>
      <c r="K37" s="148"/>
      <c r="L37" s="148"/>
      <c r="M37" s="133"/>
      <c r="N37" s="133"/>
      <c r="O37" s="133"/>
      <c r="P37" s="133"/>
      <c r="Q37" s="133"/>
      <c r="R37" s="133"/>
      <c r="S37" s="133"/>
      <c r="T37" s="133"/>
      <c r="U37" s="133"/>
      <c r="V37" s="276"/>
      <c r="W37" s="133"/>
      <c r="X37" s="144"/>
    </row>
    <row r="38" spans="2:24">
      <c r="B38" s="184"/>
      <c r="C38" s="275"/>
      <c r="D38" s="236"/>
      <c r="E38" s="236"/>
      <c r="F38" s="236"/>
      <c r="G38" s="236"/>
      <c r="H38" s="236"/>
      <c r="I38" s="236"/>
      <c r="J38" s="235"/>
      <c r="K38" s="148"/>
      <c r="L38" s="148"/>
      <c r="M38" s="133"/>
      <c r="N38" s="133"/>
      <c r="O38" s="133"/>
      <c r="P38" s="133"/>
      <c r="Q38" s="133"/>
      <c r="R38" s="133"/>
      <c r="S38" s="133"/>
      <c r="T38" s="133"/>
      <c r="U38" s="133"/>
      <c r="V38" s="276"/>
      <c r="W38" s="133"/>
      <c r="X38" s="144"/>
    </row>
    <row r="39" spans="2:24" ht="12.75" customHeight="1">
      <c r="B39" s="184"/>
      <c r="C39" s="277"/>
      <c r="D39" s="133"/>
      <c r="E39" s="133"/>
      <c r="F39" s="133"/>
      <c r="H39" s="133"/>
      <c r="I39" s="133"/>
      <c r="J39" s="238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276"/>
      <c r="W39" s="133"/>
      <c r="X39" s="144"/>
    </row>
    <row r="40" spans="2:24" ht="12.75" customHeight="1">
      <c r="B40" s="184"/>
      <c r="C40" s="277"/>
      <c r="D40" s="133"/>
      <c r="E40" s="133"/>
      <c r="F40" s="133"/>
      <c r="G40" s="133"/>
      <c r="H40" s="133"/>
      <c r="I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276"/>
      <c r="W40" s="133"/>
      <c r="X40" s="144"/>
    </row>
    <row r="41" spans="2:24" ht="12.75" customHeight="1" thickBot="1">
      <c r="B41" s="184"/>
      <c r="C41" s="278"/>
      <c r="D41" s="279"/>
      <c r="E41" s="279"/>
      <c r="F41" s="279"/>
      <c r="G41" s="279"/>
      <c r="H41" s="279"/>
      <c r="I41" s="279"/>
      <c r="J41" s="7"/>
      <c r="K41" s="279"/>
      <c r="L41" s="279"/>
      <c r="M41" s="279"/>
      <c r="N41" s="279"/>
      <c r="O41" s="279"/>
      <c r="P41" s="279"/>
      <c r="Q41" s="279"/>
      <c r="R41" s="279"/>
      <c r="S41" s="279"/>
      <c r="T41" s="279"/>
      <c r="U41" s="279"/>
      <c r="V41" s="280"/>
      <c r="W41" s="133"/>
      <c r="X41" s="144"/>
    </row>
    <row r="42" spans="2:24" ht="12.75" customHeight="1">
      <c r="B42" s="184"/>
      <c r="C42" s="133"/>
      <c r="D42" s="133"/>
      <c r="E42" s="133"/>
      <c r="F42" s="133"/>
      <c r="G42" s="133"/>
      <c r="H42" s="133"/>
      <c r="I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44"/>
    </row>
    <row r="43" spans="2:24" ht="12.75" customHeight="1">
      <c r="B43" s="184"/>
      <c r="C43" s="133"/>
      <c r="D43" s="653" t="s">
        <v>29</v>
      </c>
      <c r="E43" s="653"/>
      <c r="F43" s="653"/>
      <c r="G43" s="653" t="s">
        <v>234</v>
      </c>
      <c r="H43" s="653"/>
      <c r="I43" s="653"/>
      <c r="J43" s="653"/>
      <c r="K43" s="653"/>
      <c r="L43" s="653" t="s">
        <v>27</v>
      </c>
      <c r="M43" s="653"/>
      <c r="N43" s="653"/>
      <c r="O43" s="653"/>
      <c r="P43" s="653"/>
      <c r="Q43" s="653"/>
      <c r="R43" s="653"/>
      <c r="S43" s="133"/>
      <c r="T43" s="133"/>
      <c r="U43" s="133"/>
      <c r="V43" s="133"/>
      <c r="W43" s="133"/>
      <c r="X43" s="144"/>
    </row>
    <row r="44" spans="2:24" ht="12.75" customHeight="1">
      <c r="B44" s="184"/>
      <c r="C44" s="133"/>
      <c r="D44" s="653" t="s">
        <v>235</v>
      </c>
      <c r="E44" s="653"/>
      <c r="F44" s="653"/>
      <c r="G44" s="653" t="s">
        <v>38</v>
      </c>
      <c r="H44" s="653"/>
      <c r="I44" s="653"/>
      <c r="J44" s="653"/>
      <c r="K44" s="653"/>
      <c r="L44" s="653" t="s">
        <v>236</v>
      </c>
      <c r="M44" s="653"/>
      <c r="N44" s="653"/>
      <c r="O44" s="653"/>
      <c r="P44" s="653"/>
      <c r="Q44" s="653"/>
      <c r="R44" s="653"/>
      <c r="S44" s="133"/>
      <c r="T44" s="133"/>
      <c r="U44" s="133"/>
      <c r="V44" s="133"/>
      <c r="W44" s="133"/>
      <c r="X44" s="144"/>
    </row>
    <row r="45" spans="2:24" ht="12.75" customHeight="1">
      <c r="B45" s="184"/>
      <c r="C45" s="133"/>
      <c r="D45" s="653" t="s">
        <v>237</v>
      </c>
      <c r="E45" s="653"/>
      <c r="F45" s="653"/>
      <c r="G45" s="653" t="s">
        <v>238</v>
      </c>
      <c r="H45" s="653"/>
      <c r="I45" s="653"/>
      <c r="J45" s="653"/>
      <c r="K45" s="653"/>
      <c r="L45" s="653" t="s">
        <v>239</v>
      </c>
      <c r="M45" s="653"/>
      <c r="N45" s="653"/>
      <c r="O45" s="653"/>
      <c r="P45" s="653"/>
      <c r="Q45" s="653"/>
      <c r="R45" s="653"/>
      <c r="S45" s="133"/>
      <c r="T45" s="133"/>
      <c r="U45" s="133"/>
      <c r="V45" s="133"/>
      <c r="W45" s="133"/>
      <c r="X45" s="144"/>
    </row>
    <row r="46" spans="2:24" ht="12.75" customHeight="1">
      <c r="B46" s="184"/>
      <c r="C46" s="133"/>
      <c r="D46" s="653" t="s">
        <v>240</v>
      </c>
      <c r="E46" s="653"/>
      <c r="F46" s="653"/>
      <c r="G46" s="653" t="s">
        <v>238</v>
      </c>
      <c r="H46" s="653"/>
      <c r="I46" s="653"/>
      <c r="J46" s="653"/>
      <c r="K46" s="653"/>
      <c r="L46" s="653" t="s">
        <v>241</v>
      </c>
      <c r="M46" s="653"/>
      <c r="N46" s="653"/>
      <c r="O46" s="653"/>
      <c r="P46" s="653"/>
      <c r="Q46" s="653"/>
      <c r="R46" s="653"/>
      <c r="S46" s="133"/>
      <c r="T46" s="133"/>
      <c r="U46" s="133"/>
      <c r="V46" s="133"/>
      <c r="W46" s="133"/>
      <c r="X46" s="144"/>
    </row>
    <row r="47" spans="2:24" ht="12.75" customHeight="1">
      <c r="B47" s="184"/>
      <c r="C47" s="133"/>
      <c r="D47" s="653" t="s">
        <v>240</v>
      </c>
      <c r="E47" s="653"/>
      <c r="F47" s="653"/>
      <c r="G47" s="653" t="s">
        <v>238</v>
      </c>
      <c r="H47" s="653"/>
      <c r="I47" s="653"/>
      <c r="J47" s="653"/>
      <c r="K47" s="653"/>
      <c r="L47" s="653" t="s">
        <v>242</v>
      </c>
      <c r="M47" s="653"/>
      <c r="N47" s="653"/>
      <c r="O47" s="653"/>
      <c r="P47" s="653"/>
      <c r="Q47" s="653"/>
      <c r="R47" s="653"/>
      <c r="S47" s="133"/>
      <c r="T47" s="133"/>
      <c r="U47" s="133"/>
      <c r="V47" s="133"/>
      <c r="W47" s="133"/>
      <c r="X47" s="144"/>
    </row>
    <row r="48" spans="2:24" ht="12.75" customHeight="1">
      <c r="B48" s="184"/>
      <c r="C48" s="133"/>
      <c r="D48" s="653"/>
      <c r="E48" s="653"/>
      <c r="F48" s="653"/>
      <c r="G48" s="653"/>
      <c r="H48" s="653"/>
      <c r="I48" s="653"/>
      <c r="J48" s="653"/>
      <c r="K48" s="653"/>
      <c r="L48" s="653"/>
      <c r="M48" s="653"/>
      <c r="N48" s="653"/>
      <c r="O48" s="653"/>
      <c r="P48" s="653"/>
      <c r="Q48" s="653"/>
      <c r="R48" s="653"/>
      <c r="S48" s="133"/>
      <c r="T48" s="133"/>
      <c r="U48" s="133"/>
      <c r="V48" s="133"/>
      <c r="W48" s="133"/>
      <c r="X48" s="144"/>
    </row>
    <row r="49" spans="2:26" ht="12.75" customHeight="1">
      <c r="B49" s="184"/>
      <c r="X49" s="144"/>
    </row>
    <row r="50" spans="2:26" ht="12.75" customHeight="1">
      <c r="B50" s="184"/>
      <c r="X50" s="144"/>
    </row>
    <row r="51" spans="2:26" ht="12.75" customHeight="1">
      <c r="B51" s="184"/>
      <c r="X51" s="144"/>
    </row>
    <row r="52" spans="2:26" ht="12.75" customHeight="1">
      <c r="B52" s="184"/>
      <c r="C52" s="173"/>
      <c r="D52" s="148"/>
      <c r="E52" s="173"/>
      <c r="F52" s="148"/>
      <c r="G52" s="173"/>
      <c r="H52" s="173"/>
      <c r="I52" s="173"/>
      <c r="J52" s="185"/>
      <c r="K52" s="173"/>
      <c r="L52" s="164"/>
      <c r="M52" s="164"/>
      <c r="N52" s="164"/>
      <c r="O52" s="136" t="s">
        <v>215</v>
      </c>
      <c r="P52" s="133"/>
      <c r="Q52" s="759"/>
      <c r="R52" s="759"/>
      <c r="S52" s="759"/>
      <c r="T52" s="759"/>
      <c r="U52" s="759"/>
      <c r="V52" s="759"/>
      <c r="W52" s="759"/>
      <c r="X52" s="144"/>
    </row>
    <row r="53" spans="2:26" ht="12.75" customHeight="1">
      <c r="B53" s="184"/>
      <c r="C53" s="629" t="s">
        <v>224</v>
      </c>
      <c r="D53" s="629"/>
      <c r="E53" s="629"/>
      <c r="F53" s="629"/>
      <c r="G53" s="629"/>
      <c r="H53" s="629"/>
      <c r="I53" s="629"/>
      <c r="J53" s="164"/>
      <c r="K53" s="622"/>
      <c r="L53" s="630"/>
      <c r="M53" s="630"/>
      <c r="N53" s="630"/>
      <c r="O53" s="630"/>
      <c r="P53" s="630"/>
      <c r="Q53" s="186"/>
      <c r="R53" s="622" t="s">
        <v>225</v>
      </c>
      <c r="S53" s="630"/>
      <c r="T53" s="630"/>
      <c r="U53" s="630"/>
      <c r="V53" s="630"/>
      <c r="W53" s="630"/>
      <c r="X53" s="187"/>
      <c r="Y53" s="177"/>
      <c r="Z53" s="177"/>
    </row>
    <row r="54" spans="2:26" ht="12.75" customHeight="1">
      <c r="B54" s="184"/>
      <c r="D54" s="622" t="s">
        <v>243</v>
      </c>
      <c r="E54" s="622"/>
      <c r="F54" s="622"/>
      <c r="G54" s="622"/>
      <c r="H54" s="622"/>
      <c r="I54" s="188"/>
      <c r="J54" s="188"/>
      <c r="K54" s="188"/>
      <c r="L54" s="189"/>
      <c r="M54" s="189"/>
      <c r="N54" s="189"/>
      <c r="O54" s="189"/>
      <c r="P54" s="189"/>
      <c r="Q54" s="186"/>
      <c r="R54" s="622"/>
      <c r="S54" s="622"/>
      <c r="T54" s="622"/>
      <c r="U54" s="622"/>
      <c r="V54" s="622"/>
      <c r="W54" s="622"/>
      <c r="X54" s="190"/>
      <c r="Y54" s="188"/>
      <c r="Z54" s="188"/>
    </row>
    <row r="55" spans="2:26" ht="12.75" customHeight="1">
      <c r="B55" s="184"/>
      <c r="C55" s="294"/>
      <c r="D55" s="294"/>
      <c r="E55" s="294"/>
      <c r="F55" s="294"/>
      <c r="G55" s="294"/>
      <c r="H55" s="294"/>
      <c r="I55" s="294"/>
      <c r="J55" s="164"/>
      <c r="K55" s="294"/>
      <c r="L55" s="189"/>
      <c r="M55" s="189"/>
      <c r="N55" s="189"/>
      <c r="O55" s="189"/>
      <c r="P55" s="189"/>
      <c r="Q55" s="186"/>
      <c r="R55" s="294"/>
      <c r="S55" s="189"/>
      <c r="T55" s="189"/>
      <c r="U55" s="189"/>
      <c r="V55" s="189"/>
      <c r="W55" s="189"/>
      <c r="X55" s="187"/>
      <c r="Y55" s="177"/>
      <c r="Z55" s="177"/>
    </row>
    <row r="56" spans="2:26" ht="12.75" customHeight="1">
      <c r="B56" s="623"/>
      <c r="C56" s="621"/>
      <c r="D56" s="621"/>
      <c r="E56" s="621"/>
      <c r="F56" s="621"/>
      <c r="G56" s="621"/>
      <c r="H56" s="621"/>
      <c r="I56" s="621"/>
      <c r="J56" s="621"/>
      <c r="K56" s="621"/>
      <c r="L56" s="621"/>
      <c r="M56" s="621"/>
      <c r="N56" s="621"/>
      <c r="O56" s="621"/>
      <c r="P56" s="621"/>
      <c r="Q56" s="621"/>
      <c r="R56" s="621"/>
      <c r="S56" s="621"/>
      <c r="T56" s="621"/>
      <c r="U56" s="621"/>
      <c r="V56" s="621"/>
      <c r="W56" s="621"/>
      <c r="X56" s="624"/>
    </row>
    <row r="57" spans="2:26" ht="12.75" customHeight="1" thickBot="1">
      <c r="B57" s="191"/>
      <c r="C57" s="192"/>
      <c r="D57" s="192"/>
      <c r="E57" s="192"/>
      <c r="F57" s="192"/>
      <c r="G57" s="192"/>
      <c r="H57" s="192"/>
      <c r="I57" s="192"/>
      <c r="J57" s="292"/>
      <c r="K57" s="192"/>
      <c r="L57" s="192"/>
      <c r="M57" s="193"/>
      <c r="N57" s="192"/>
      <c r="O57" s="194"/>
      <c r="P57" s="194"/>
      <c r="Q57" s="625"/>
      <c r="R57" s="625"/>
      <c r="S57" s="625"/>
      <c r="T57" s="625"/>
      <c r="U57" s="625"/>
      <c r="V57" s="625"/>
      <c r="W57" s="625"/>
      <c r="X57" s="195"/>
    </row>
    <row r="58" spans="2:26" ht="16.5" thickTop="1">
      <c r="D58" s="136"/>
      <c r="E58" s="136"/>
      <c r="F58" s="136"/>
      <c r="G58" s="136"/>
      <c r="H58" s="136"/>
      <c r="I58" s="136"/>
      <c r="J58" s="162"/>
      <c r="K58" s="136"/>
      <c r="L58" s="136"/>
      <c r="M58" s="136"/>
      <c r="N58" s="136"/>
      <c r="O58" s="136"/>
      <c r="P58" s="136"/>
      <c r="Q58" s="136"/>
      <c r="R58" s="136"/>
    </row>
    <row r="59" spans="2:26" ht="15.75">
      <c r="D59" s="136"/>
      <c r="E59" s="136"/>
      <c r="F59" s="136"/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</row>
    <row r="60" spans="2:26" ht="15.75">
      <c r="D60" s="136"/>
      <c r="E60" s="136"/>
      <c r="F60" s="136"/>
      <c r="G60" s="136"/>
      <c r="H60" s="136"/>
      <c r="I60" s="136"/>
      <c r="J60" s="136"/>
      <c r="K60" s="136"/>
      <c r="L60" s="136"/>
      <c r="M60" s="136"/>
      <c r="N60" s="136"/>
    </row>
    <row r="61" spans="2:26" ht="15.75"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6"/>
    </row>
    <row r="62" spans="2:26" ht="15.75">
      <c r="D62" s="136"/>
      <c r="E62" s="136"/>
      <c r="F62" s="136"/>
      <c r="G62" s="136"/>
      <c r="H62" s="136"/>
      <c r="I62" s="136"/>
      <c r="J62" s="136"/>
      <c r="K62" s="136"/>
      <c r="L62" s="136"/>
      <c r="N62" s="136"/>
    </row>
    <row r="63" spans="2:26" ht="15.75">
      <c r="J63" s="136"/>
    </row>
  </sheetData>
  <mergeCells count="37">
    <mergeCell ref="D43:F43"/>
    <mergeCell ref="G43:K43"/>
    <mergeCell ref="L43:R43"/>
    <mergeCell ref="G3:R3"/>
    <mergeCell ref="K8:W8"/>
    <mergeCell ref="C11:L11"/>
    <mergeCell ref="C22:E22"/>
    <mergeCell ref="Q23:W23"/>
    <mergeCell ref="D26:Q26"/>
    <mergeCell ref="S27:S28"/>
    <mergeCell ref="E29:N29"/>
    <mergeCell ref="U30:U31"/>
    <mergeCell ref="V30:V31"/>
    <mergeCell ref="W30:W31"/>
    <mergeCell ref="D44:F44"/>
    <mergeCell ref="G44:K44"/>
    <mergeCell ref="L44:R44"/>
    <mergeCell ref="D45:F45"/>
    <mergeCell ref="G45:K45"/>
    <mergeCell ref="L45:R45"/>
    <mergeCell ref="D46:F46"/>
    <mergeCell ref="G46:K46"/>
    <mergeCell ref="L46:R46"/>
    <mergeCell ref="D47:F47"/>
    <mergeCell ref="G47:K47"/>
    <mergeCell ref="L47:R47"/>
    <mergeCell ref="D54:H54"/>
    <mergeCell ref="R54:W54"/>
    <mergeCell ref="B56:X56"/>
    <mergeCell ref="Q57:W57"/>
    <mergeCell ref="D48:F48"/>
    <mergeCell ref="G48:K48"/>
    <mergeCell ref="L48:R48"/>
    <mergeCell ref="Q52:W52"/>
    <mergeCell ref="C53:I53"/>
    <mergeCell ref="K53:P53"/>
    <mergeCell ref="R53:W53"/>
  </mergeCells>
  <printOptions horizontalCentered="1" verticalCentered="1"/>
  <pageMargins left="0.25" right="0.25" top="0.75" bottom="0.75" header="0.3" footer="0.3"/>
  <pageSetup scale="80" orientation="portrait" horizontalDpi="4294967293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3"/>
  <sheetViews>
    <sheetView view="pageBreakPreview" topLeftCell="A23" zoomScale="115" zoomScaleNormal="115" zoomScaleSheetLayoutView="115" workbookViewId="0">
      <selection activeCell="AB34" sqref="AB34"/>
    </sheetView>
  </sheetViews>
  <sheetFormatPr defaultColWidth="9.140625" defaultRowHeight="15"/>
  <cols>
    <col min="1" max="1" width="2.7109375" customWidth="1"/>
    <col min="2" max="9" width="4.7109375" customWidth="1"/>
    <col min="10" max="10" width="14.28515625" bestFit="1" customWidth="1"/>
    <col min="11" max="11" width="11.140625" customWidth="1"/>
    <col min="12" max="19" width="4.7109375" customWidth="1"/>
    <col min="20" max="20" width="6.140625" customWidth="1"/>
    <col min="21" max="21" width="5.7109375" bestFit="1" customWidth="1"/>
    <col min="22" max="22" width="6" customWidth="1"/>
    <col min="23" max="23" width="2.5703125" customWidth="1"/>
    <col min="24" max="25" width="2.7109375" customWidth="1"/>
    <col min="26" max="256" width="11.42578125" customWidth="1"/>
  </cols>
  <sheetData>
    <row r="1" spans="1:24" ht="15.75" thickBot="1"/>
    <row r="2" spans="1:24" ht="12.75" customHeight="1" thickTop="1" thickBot="1">
      <c r="B2" s="137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9"/>
    </row>
    <row r="3" spans="1:24" ht="15.75" customHeight="1" thickBot="1">
      <c r="B3" s="140"/>
      <c r="H3" s="654" t="s">
        <v>244</v>
      </c>
      <c r="I3" s="655"/>
      <c r="J3" s="655"/>
      <c r="K3" s="655"/>
      <c r="L3" s="655"/>
      <c r="M3" s="655"/>
      <c r="N3" s="655"/>
      <c r="O3" s="655"/>
      <c r="P3" s="655"/>
      <c r="Q3" s="656"/>
      <c r="T3" s="141" t="s">
        <v>203</v>
      </c>
      <c r="U3" s="400">
        <v>7</v>
      </c>
      <c r="V3" s="142"/>
      <c r="W3" s="143"/>
      <c r="X3" s="144"/>
    </row>
    <row r="4" spans="1:24" ht="18">
      <c r="B4" s="140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6"/>
      <c r="Q4" s="146"/>
      <c r="R4" s="146"/>
      <c r="S4" s="145"/>
      <c r="T4" s="145"/>
      <c r="U4" t="s">
        <v>228</v>
      </c>
      <c r="X4" s="144"/>
    </row>
    <row r="5" spans="1:24" ht="18">
      <c r="B5" s="396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399" t="s">
        <v>204</v>
      </c>
      <c r="U5" s="397">
        <v>0</v>
      </c>
      <c r="V5" s="397"/>
      <c r="W5" s="398"/>
      <c r="X5" s="144"/>
    </row>
    <row r="6" spans="1:24" ht="15.75">
      <c r="B6" s="147"/>
      <c r="C6" s="293"/>
      <c r="D6" s="293"/>
      <c r="E6" s="293"/>
      <c r="F6" s="293"/>
      <c r="G6" s="293"/>
      <c r="H6" s="293"/>
      <c r="I6" s="293"/>
      <c r="J6" s="293"/>
      <c r="K6" s="293"/>
      <c r="L6" s="293"/>
      <c r="M6" s="293"/>
      <c r="N6" s="293"/>
      <c r="O6" s="293"/>
      <c r="P6" s="293"/>
      <c r="Q6" s="293"/>
      <c r="R6" s="293"/>
      <c r="S6" s="293"/>
      <c r="T6" s="293"/>
      <c r="U6" s="293"/>
      <c r="V6" s="293"/>
      <c r="W6" s="293"/>
      <c r="X6" s="144"/>
    </row>
    <row r="7" spans="1:24" ht="15.75">
      <c r="B7" s="147"/>
      <c r="C7" s="148" t="s">
        <v>205</v>
      </c>
      <c r="D7" s="148"/>
      <c r="E7" s="148"/>
      <c r="F7" s="148"/>
      <c r="G7" s="148"/>
      <c r="H7" s="148"/>
      <c r="I7" s="148"/>
      <c r="J7" s="148" t="s">
        <v>2</v>
      </c>
      <c r="K7" t="s">
        <v>245</v>
      </c>
      <c r="X7" s="144"/>
    </row>
    <row r="8" spans="1:24" ht="15.75">
      <c r="B8" s="149"/>
      <c r="C8" s="150" t="s">
        <v>207</v>
      </c>
      <c r="D8" s="151"/>
      <c r="E8" s="151"/>
      <c r="F8" s="151"/>
      <c r="G8" s="151"/>
      <c r="H8" s="151"/>
      <c r="I8" s="151"/>
      <c r="J8" s="150" t="s">
        <v>2</v>
      </c>
      <c r="K8" s="637" t="str">
        <f>PORTADA!D13</f>
        <v>Tramo B52</v>
      </c>
      <c r="L8" s="638"/>
      <c r="M8" s="638"/>
      <c r="N8" s="638"/>
      <c r="O8" s="638"/>
      <c r="P8" s="638"/>
      <c r="Q8" s="638"/>
      <c r="R8" s="638"/>
      <c r="S8" s="638"/>
      <c r="T8" s="638"/>
      <c r="U8" s="638"/>
      <c r="V8" s="638"/>
      <c r="W8" s="638"/>
      <c r="X8" s="144"/>
    </row>
    <row r="9" spans="1:24" ht="14.25" customHeight="1">
      <c r="B9" s="140"/>
      <c r="C9" s="150" t="s">
        <v>209</v>
      </c>
      <c r="D9" s="153"/>
      <c r="E9" s="153"/>
      <c r="F9" s="153"/>
      <c r="G9" s="153"/>
      <c r="H9" s="153"/>
      <c r="I9" s="153"/>
      <c r="J9" s="150" t="s">
        <v>2</v>
      </c>
      <c r="K9" s="154" t="str">
        <f>PORTADA!D14</f>
        <v>Jueves 15 de Mayo</v>
      </c>
      <c r="L9" s="152"/>
      <c r="M9" s="152"/>
      <c r="N9" s="152"/>
      <c r="O9" s="152"/>
      <c r="P9" s="152"/>
      <c r="Q9" s="152"/>
      <c r="R9" s="152"/>
      <c r="S9" s="152"/>
      <c r="T9" s="148" t="s">
        <v>210</v>
      </c>
      <c r="U9" s="155"/>
      <c r="V9" s="156" t="str">
        <f>PORTADA!J15</f>
        <v>13:00 - 15:00</v>
      </c>
      <c r="W9" s="157"/>
      <c r="X9" s="144"/>
    </row>
    <row r="10" spans="1:24">
      <c r="B10" s="140"/>
      <c r="C10" s="150"/>
      <c r="D10" s="153"/>
      <c r="E10" s="158"/>
      <c r="F10" s="158"/>
      <c r="G10" s="158"/>
      <c r="H10" s="158"/>
      <c r="I10" s="158"/>
      <c r="J10" s="158"/>
      <c r="L10" s="159"/>
      <c r="M10" s="159"/>
      <c r="N10" s="159"/>
      <c r="O10" s="160"/>
      <c r="P10" s="160"/>
      <c r="Q10" s="160"/>
      <c r="R10" s="160"/>
      <c r="S10" s="160"/>
      <c r="U10" s="150"/>
      <c r="V10" s="150"/>
      <c r="W10" s="161"/>
      <c r="X10" s="144"/>
    </row>
    <row r="11" spans="1:24" ht="14.25" customHeight="1">
      <c r="A11" s="144"/>
      <c r="B11" t="s">
        <v>211</v>
      </c>
      <c r="C11" s="639" t="s">
        <v>246</v>
      </c>
      <c r="D11" s="640"/>
      <c r="E11" s="640"/>
      <c r="F11" s="640"/>
      <c r="G11" s="640"/>
      <c r="H11" s="640"/>
      <c r="I11" s="640"/>
      <c r="J11" s="640"/>
      <c r="K11" s="640"/>
      <c r="L11" s="641"/>
      <c r="M11" s="162"/>
      <c r="N11" s="163"/>
      <c r="O11" s="151"/>
      <c r="P11" s="148"/>
      <c r="Q11" s="133"/>
      <c r="R11" s="133"/>
      <c r="S11" s="133"/>
      <c r="T11" s="133"/>
      <c r="U11" s="133"/>
      <c r="V11" s="133"/>
      <c r="W11" s="133"/>
      <c r="X11" s="144"/>
    </row>
    <row r="12" spans="1:24" ht="15.75">
      <c r="A12" s="144"/>
      <c r="C12" s="198"/>
      <c r="D12" s="199"/>
      <c r="E12" s="200"/>
      <c r="F12" s="200"/>
      <c r="G12" s="201"/>
      <c r="H12" s="202"/>
      <c r="I12" s="202"/>
      <c r="J12" s="201"/>
      <c r="K12" s="199"/>
      <c r="L12" s="203"/>
      <c r="O12" s="162"/>
      <c r="P12" s="133"/>
      <c r="Q12" s="133"/>
      <c r="R12" s="133"/>
      <c r="S12" s="133"/>
      <c r="T12" s="242"/>
      <c r="U12" s="133"/>
      <c r="V12" s="133"/>
      <c r="W12" s="133"/>
      <c r="X12" s="144"/>
    </row>
    <row r="13" spans="1:24" ht="15.75">
      <c r="A13" s="144"/>
      <c r="C13" s="204"/>
      <c r="D13" s="133"/>
      <c r="E13" s="133"/>
      <c r="F13" s="133"/>
      <c r="G13" s="133"/>
      <c r="H13" s="134"/>
      <c r="I13" s="133"/>
      <c r="J13" s="133"/>
      <c r="K13" s="134"/>
      <c r="L13" s="205"/>
      <c r="M13" s="164"/>
      <c r="O13" s="162"/>
      <c r="P13" s="133"/>
      <c r="S13" s="240"/>
      <c r="T13" s="240"/>
      <c r="X13" s="144"/>
    </row>
    <row r="14" spans="1:24" ht="16.5" thickBot="1">
      <c r="A14" s="144"/>
      <c r="C14" s="204"/>
      <c r="D14" s="170"/>
      <c r="E14" s="133"/>
      <c r="F14" s="133"/>
      <c r="G14" s="206"/>
      <c r="H14" s="133"/>
      <c r="I14" s="133"/>
      <c r="J14" s="133"/>
      <c r="K14" s="134"/>
      <c r="L14" s="207"/>
      <c r="M14" s="164"/>
      <c r="O14" s="165"/>
      <c r="P14" s="241"/>
      <c r="Q14" s="241"/>
      <c r="R14" s="241"/>
      <c r="S14" s="241"/>
      <c r="T14" s="243"/>
      <c r="X14" s="144"/>
    </row>
    <row r="15" spans="1:24" ht="15.75">
      <c r="A15" s="144"/>
      <c r="C15" s="204"/>
      <c r="D15" s="134"/>
      <c r="E15" s="133"/>
      <c r="F15" s="208"/>
      <c r="G15" s="234"/>
      <c r="H15" s="209"/>
      <c r="I15" s="210"/>
      <c r="J15" s="133"/>
      <c r="K15" s="133"/>
      <c r="L15" s="207"/>
      <c r="M15" s="136"/>
      <c r="N15" s="136"/>
      <c r="O15" s="133"/>
      <c r="P15" s="133"/>
      <c r="Q15" s="133"/>
      <c r="R15" s="133"/>
      <c r="S15" s="133"/>
      <c r="U15" s="133"/>
      <c r="V15" s="133"/>
      <c r="X15" s="144"/>
    </row>
    <row r="16" spans="1:24" ht="15.75">
      <c r="A16" s="144"/>
      <c r="C16" s="204"/>
      <c r="D16" s="134"/>
      <c r="E16" s="211"/>
      <c r="F16" s="212"/>
      <c r="G16" s="234"/>
      <c r="H16" s="213"/>
      <c r="I16" s="214"/>
      <c r="J16" s="135"/>
      <c r="K16" s="135"/>
      <c r="L16" s="215"/>
      <c r="M16" s="164"/>
      <c r="N16" s="164"/>
      <c r="O16" s="162"/>
      <c r="P16" s="133"/>
      <c r="X16" s="144"/>
    </row>
    <row r="17" spans="1:27" ht="15" customHeight="1">
      <c r="A17" s="144"/>
      <c r="C17" s="204"/>
      <c r="D17" s="133"/>
      <c r="E17" s="216">
        <v>1.5</v>
      </c>
      <c r="F17" s="214" t="s">
        <v>231</v>
      </c>
      <c r="G17" s="234"/>
      <c r="H17" s="217" t="s">
        <v>215</v>
      </c>
      <c r="I17" s="218"/>
      <c r="K17" s="134"/>
      <c r="L17" s="219"/>
      <c r="M17" s="220" t="s">
        <v>215</v>
      </c>
      <c r="N17" s="166"/>
      <c r="O17" s="162"/>
      <c r="P17" s="133"/>
      <c r="Q17" s="166"/>
      <c r="R17" s="166"/>
      <c r="S17" s="166"/>
      <c r="T17" s="166"/>
      <c r="U17" s="166"/>
      <c r="V17" s="166"/>
      <c r="W17" s="166"/>
      <c r="X17" s="167"/>
    </row>
    <row r="18" spans="1:27" ht="15" customHeight="1">
      <c r="A18" s="144"/>
      <c r="C18" s="204"/>
      <c r="D18" s="133"/>
      <c r="E18" s="211"/>
      <c r="F18" s="221"/>
      <c r="G18" s="234"/>
      <c r="H18" s="222"/>
      <c r="I18" s="223"/>
      <c r="J18" s="133" t="s">
        <v>232</v>
      </c>
      <c r="K18" s="136"/>
      <c r="L18" s="224"/>
      <c r="M18" s="164"/>
      <c r="N18" s="164"/>
      <c r="O18" s="164"/>
      <c r="Q18" s="168"/>
      <c r="R18" s="168"/>
      <c r="S18" s="246"/>
      <c r="T18" s="295" t="s">
        <v>228</v>
      </c>
      <c r="U18" s="214"/>
      <c r="V18" s="169">
        <v>0.48</v>
      </c>
      <c r="X18" s="144"/>
    </row>
    <row r="19" spans="1:27" ht="15" customHeight="1">
      <c r="A19" s="144"/>
      <c r="C19" s="204"/>
      <c r="D19" s="133"/>
      <c r="E19" s="211"/>
      <c r="F19" s="221"/>
      <c r="G19" s="387"/>
      <c r="H19" s="222"/>
      <c r="I19" s="223"/>
      <c r="J19" s="176"/>
      <c r="K19" s="136"/>
      <c r="L19" s="224"/>
      <c r="M19" s="164"/>
      <c r="N19" s="164"/>
      <c r="O19" s="164"/>
      <c r="Q19" s="168"/>
      <c r="R19" s="168"/>
      <c r="S19" s="246"/>
      <c r="T19" s="295"/>
      <c r="U19" s="214"/>
      <c r="V19" s="169"/>
      <c r="X19" s="144"/>
    </row>
    <row r="20" spans="1:27" ht="15" customHeight="1" thickBot="1">
      <c r="A20" s="144"/>
      <c r="C20" s="204"/>
      <c r="D20" s="134"/>
      <c r="E20" s="133"/>
      <c r="F20" s="225"/>
      <c r="G20" s="385"/>
      <c r="H20" s="226"/>
      <c r="I20" s="210"/>
      <c r="J20" s="176" t="s">
        <v>233</v>
      </c>
      <c r="K20" s="227"/>
      <c r="L20" s="219"/>
      <c r="M20" s="148"/>
      <c r="N20" s="164"/>
      <c r="O20" s="164"/>
      <c r="P20" s="133"/>
      <c r="S20" s="246"/>
      <c r="T20" s="170"/>
      <c r="U20" s="170"/>
      <c r="V20" s="171">
        <f>V18*T13</f>
        <v>0</v>
      </c>
      <c r="X20" s="144"/>
    </row>
    <row r="21" spans="1:27" ht="15" customHeight="1">
      <c r="A21" s="144"/>
      <c r="C21" s="228"/>
      <c r="D21" s="229"/>
      <c r="E21" s="230"/>
      <c r="F21" s="229"/>
      <c r="G21" s="231"/>
      <c r="H21" s="231"/>
      <c r="I21" s="232"/>
      <c r="J21" s="232"/>
      <c r="K21" s="232"/>
      <c r="L21" s="233"/>
      <c r="N21" s="164"/>
      <c r="O21" s="164"/>
      <c r="Q21" s="148"/>
      <c r="R21" s="386"/>
      <c r="S21" s="148"/>
      <c r="T21" s="148"/>
      <c r="U21" s="172"/>
      <c r="V21" s="148"/>
      <c r="W21" s="148"/>
      <c r="X21" s="144"/>
      <c r="AA21" s="196"/>
    </row>
    <row r="22" spans="1:27" ht="16.5" thickBot="1">
      <c r="A22" s="144"/>
      <c r="C22" s="642" t="s">
        <v>218</v>
      </c>
      <c r="D22" s="642"/>
      <c r="E22" s="642"/>
      <c r="M22" s="134"/>
      <c r="N22" s="164"/>
      <c r="O22" s="164"/>
      <c r="Q22" s="136"/>
      <c r="R22" s="136"/>
      <c r="S22" s="136"/>
      <c r="T22" s="136"/>
      <c r="U22" s="136"/>
      <c r="V22" s="136"/>
      <c r="W22" s="136"/>
      <c r="X22" s="144"/>
    </row>
    <row r="23" spans="1:27" ht="14.25" customHeight="1" thickBot="1">
      <c r="A23" s="144"/>
      <c r="C23" s="245"/>
      <c r="E23" s="165" t="s">
        <v>219</v>
      </c>
      <c r="L23" s="173"/>
      <c r="N23" s="164"/>
      <c r="O23" s="164"/>
      <c r="Q23" s="643"/>
      <c r="R23" s="643"/>
      <c r="S23" s="643"/>
      <c r="T23" s="643"/>
      <c r="U23" s="643"/>
      <c r="V23" s="643"/>
      <c r="W23" s="643"/>
      <c r="X23" s="144"/>
    </row>
    <row r="24" spans="1:27" ht="18" customHeight="1" thickBot="1">
      <c r="A24" s="144"/>
      <c r="C24" s="244"/>
      <c r="E24" s="165" t="s">
        <v>220</v>
      </c>
      <c r="F24" s="164"/>
      <c r="G24" s="164"/>
      <c r="H24" s="134"/>
      <c r="I24" s="134"/>
      <c r="J24" s="134"/>
      <c r="K24" s="134"/>
      <c r="L24" s="174"/>
      <c r="M24" s="134"/>
      <c r="N24" s="164"/>
      <c r="O24" s="164"/>
      <c r="S24" s="175"/>
      <c r="U24" s="134"/>
      <c r="V24" s="134"/>
      <c r="W24" s="134"/>
      <c r="X24" s="144"/>
    </row>
    <row r="25" spans="1:27" ht="18" customHeight="1" thickBot="1">
      <c r="B25" s="140"/>
      <c r="D25" s="162"/>
      <c r="E25" s="197"/>
      <c r="G25" s="164"/>
      <c r="H25" s="164"/>
      <c r="I25" s="164"/>
      <c r="J25" s="164"/>
      <c r="L25" s="164"/>
      <c r="M25" s="164"/>
      <c r="N25" s="164"/>
      <c r="O25" s="164"/>
      <c r="U25" s="176"/>
      <c r="X25" s="144"/>
    </row>
    <row r="26" spans="1:27" ht="18" customHeight="1" thickBot="1">
      <c r="B26" s="140"/>
      <c r="C26" s="281"/>
      <c r="D26" s="644" t="s">
        <v>221</v>
      </c>
      <c r="E26" s="644"/>
      <c r="F26" s="644"/>
      <c r="G26" s="644"/>
      <c r="H26" s="644"/>
      <c r="I26" s="644"/>
      <c r="J26" s="644"/>
      <c r="K26" s="644"/>
      <c r="L26" s="644"/>
      <c r="M26" s="644"/>
      <c r="N26" s="644"/>
      <c r="O26" s="644"/>
      <c r="P26" s="644"/>
      <c r="Q26" s="644"/>
      <c r="R26" s="282"/>
      <c r="S26" s="282"/>
      <c r="T26" s="283"/>
      <c r="U26" s="282"/>
      <c r="V26" s="284"/>
      <c r="X26" s="144"/>
    </row>
    <row r="27" spans="1:27" ht="18" customHeight="1">
      <c r="B27" s="140"/>
      <c r="C27" s="4"/>
      <c r="F27" s="177"/>
      <c r="G27" s="176"/>
      <c r="H27" s="176"/>
      <c r="I27" s="164"/>
      <c r="J27" s="164"/>
      <c r="K27" s="164"/>
      <c r="L27" s="164"/>
      <c r="M27" s="164"/>
      <c r="N27" s="164"/>
      <c r="O27" s="164"/>
      <c r="S27" s="645"/>
      <c r="T27" s="166" t="s">
        <v>222</v>
      </c>
      <c r="V27" s="5"/>
      <c r="X27" s="144"/>
    </row>
    <row r="28" spans="1:27" ht="18" customHeight="1">
      <c r="B28" s="140"/>
      <c r="C28" s="4"/>
      <c r="F28" s="177"/>
      <c r="G28" s="176"/>
      <c r="H28" s="174"/>
      <c r="I28" s="173"/>
      <c r="J28" s="173"/>
      <c r="K28" s="164"/>
      <c r="L28" s="164"/>
      <c r="M28" s="164"/>
      <c r="N28" s="164"/>
      <c r="O28" s="134"/>
      <c r="Q28" s="168"/>
      <c r="R28" s="168"/>
      <c r="S28" s="646"/>
      <c r="T28" s="295"/>
      <c r="U28" s="214"/>
      <c r="V28" s="296"/>
      <c r="W28" s="135"/>
      <c r="X28" s="144"/>
    </row>
    <row r="29" spans="1:27" ht="18" customHeight="1">
      <c r="B29" s="140"/>
      <c r="C29" s="273"/>
      <c r="D29" s="177"/>
      <c r="E29" s="651"/>
      <c r="F29" s="651"/>
      <c r="G29" s="651"/>
      <c r="H29" s="651"/>
      <c r="I29" s="651"/>
      <c r="J29" s="651"/>
      <c r="K29" s="651"/>
      <c r="L29" s="651"/>
      <c r="M29" s="651"/>
      <c r="N29" s="651"/>
      <c r="O29" s="148"/>
      <c r="Q29" s="168"/>
      <c r="R29" s="168"/>
      <c r="S29" s="178"/>
      <c r="T29" s="134"/>
      <c r="U29" s="170"/>
      <c r="V29" s="274"/>
      <c r="W29" s="179"/>
      <c r="X29" s="144"/>
      <c r="Z29" t="s">
        <v>215</v>
      </c>
    </row>
    <row r="30" spans="1:27" ht="18" customHeight="1">
      <c r="B30" s="140"/>
      <c r="C30" s="4"/>
      <c r="D30" s="177"/>
      <c r="E30" s="133"/>
      <c r="F30" s="293"/>
      <c r="G30" s="293"/>
      <c r="H30" s="293"/>
      <c r="I30" s="293"/>
      <c r="J30" s="293"/>
      <c r="K30" s="293"/>
      <c r="L30" s="293"/>
      <c r="M30" s="293"/>
      <c r="N30" s="164"/>
      <c r="Q30" s="170"/>
      <c r="R30" s="170"/>
      <c r="S30" s="180"/>
      <c r="T30" s="134"/>
      <c r="U30" s="648"/>
      <c r="V30" s="649"/>
      <c r="W30" s="650"/>
      <c r="X30" s="144"/>
      <c r="AA30" s="133" t="s">
        <v>215</v>
      </c>
    </row>
    <row r="31" spans="1:27" ht="18" customHeight="1">
      <c r="B31" s="140"/>
      <c r="C31" s="4"/>
      <c r="D31" s="177"/>
      <c r="E31" s="133"/>
      <c r="F31" s="133"/>
      <c r="G31" s="133"/>
      <c r="H31" s="133"/>
      <c r="I31" s="133"/>
      <c r="J31" s="133"/>
      <c r="K31" s="133"/>
      <c r="L31" s="133"/>
      <c r="M31" s="133"/>
      <c r="N31" s="164"/>
      <c r="Q31" s="168"/>
      <c r="R31" s="168"/>
      <c r="S31" s="181"/>
      <c r="U31" s="648"/>
      <c r="V31" s="649"/>
      <c r="W31" s="650"/>
      <c r="X31" s="144"/>
    </row>
    <row r="32" spans="1:27" ht="18" customHeight="1">
      <c r="B32" s="140"/>
      <c r="C32" s="4"/>
      <c r="D32" s="170"/>
      <c r="E32" s="239"/>
      <c r="F32" s="239"/>
      <c r="G32" s="239"/>
      <c r="H32" s="239"/>
      <c r="I32" s="239"/>
      <c r="J32" s="239"/>
      <c r="K32" s="239"/>
      <c r="L32" s="239"/>
      <c r="M32" s="239"/>
      <c r="N32" s="164"/>
      <c r="Q32" s="168"/>
      <c r="R32" s="168"/>
      <c r="S32" s="291"/>
      <c r="T32" s="134"/>
      <c r="U32" s="295"/>
      <c r="V32" s="296"/>
      <c r="X32" s="144"/>
    </row>
    <row r="33" spans="2:24" ht="15.95" customHeight="1">
      <c r="B33" s="140"/>
      <c r="C33" s="4"/>
      <c r="E33" s="173"/>
      <c r="F33" s="173"/>
      <c r="P33" s="182"/>
      <c r="U33" s="183"/>
      <c r="V33" s="5"/>
      <c r="X33" s="144"/>
    </row>
    <row r="34" spans="2:24">
      <c r="B34" s="140"/>
      <c r="C34" s="275"/>
      <c r="D34" s="236"/>
      <c r="E34" s="236"/>
      <c r="F34" s="236"/>
      <c r="G34" s="236"/>
      <c r="H34" s="236"/>
      <c r="I34" s="236"/>
      <c r="J34" s="237"/>
      <c r="K34" s="148"/>
      <c r="L34" s="148"/>
      <c r="M34" s="148"/>
      <c r="P34" s="182"/>
      <c r="U34" s="183"/>
      <c r="V34" s="5"/>
      <c r="X34" s="144"/>
    </row>
    <row r="35" spans="2:24">
      <c r="B35" s="140"/>
      <c r="C35" s="275"/>
      <c r="D35" s="236"/>
      <c r="E35" s="236"/>
      <c r="F35" s="236"/>
      <c r="G35" s="236"/>
      <c r="H35" s="236"/>
      <c r="I35" s="236"/>
      <c r="J35" s="235"/>
      <c r="K35" s="148"/>
      <c r="L35" s="148"/>
      <c r="M35" s="133"/>
      <c r="P35" s="182"/>
      <c r="U35" s="183"/>
      <c r="V35" s="5"/>
      <c r="X35" s="144"/>
    </row>
    <row r="36" spans="2:24">
      <c r="B36" s="140"/>
      <c r="C36" s="275"/>
      <c r="D36" s="236"/>
      <c r="E36" s="236"/>
      <c r="F36" s="236"/>
      <c r="G36" s="236"/>
      <c r="H36" s="236"/>
      <c r="I36" s="236"/>
      <c r="J36" s="235"/>
      <c r="K36" s="148"/>
      <c r="L36" s="148"/>
      <c r="M36" s="133"/>
      <c r="P36" s="182"/>
      <c r="U36" s="183"/>
      <c r="V36" s="5"/>
      <c r="X36" s="144"/>
    </row>
    <row r="37" spans="2:24">
      <c r="B37" s="184"/>
      <c r="C37" s="275"/>
      <c r="D37" s="236"/>
      <c r="E37" s="236"/>
      <c r="F37" s="236"/>
      <c r="G37" s="236"/>
      <c r="H37" s="236"/>
      <c r="I37" s="236"/>
      <c r="J37" s="235"/>
      <c r="K37" s="148"/>
      <c r="L37" s="148"/>
      <c r="M37" s="133"/>
      <c r="N37" s="133"/>
      <c r="O37" s="133"/>
      <c r="P37" s="133"/>
      <c r="Q37" s="133"/>
      <c r="R37" s="133"/>
      <c r="S37" s="133"/>
      <c r="T37" s="133"/>
      <c r="U37" s="133"/>
      <c r="V37" s="276"/>
      <c r="W37" s="133"/>
      <c r="X37" s="144"/>
    </row>
    <row r="38" spans="2:24">
      <c r="B38" s="184"/>
      <c r="C38" s="275"/>
      <c r="D38" s="236"/>
      <c r="E38" s="236"/>
      <c r="F38" s="236"/>
      <c r="G38" s="236"/>
      <c r="H38" s="236"/>
      <c r="I38" s="236"/>
      <c r="J38" s="235"/>
      <c r="K38" s="148"/>
      <c r="L38" s="148"/>
      <c r="M38" s="133"/>
      <c r="N38" s="133"/>
      <c r="O38" s="133"/>
      <c r="P38" s="133"/>
      <c r="Q38" s="133"/>
      <c r="R38" s="133"/>
      <c r="S38" s="133"/>
      <c r="T38" s="133"/>
      <c r="U38" s="133"/>
      <c r="V38" s="276"/>
      <c r="W38" s="133"/>
      <c r="X38" s="144"/>
    </row>
    <row r="39" spans="2:24" ht="12.75" customHeight="1">
      <c r="B39" s="184"/>
      <c r="C39" s="277"/>
      <c r="D39" s="133"/>
      <c r="E39" s="133"/>
      <c r="F39" s="133"/>
      <c r="H39" s="133"/>
      <c r="I39" s="133"/>
      <c r="J39" s="238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276"/>
      <c r="W39" s="133"/>
      <c r="X39" s="144"/>
    </row>
    <row r="40" spans="2:24" ht="12.75" customHeight="1">
      <c r="B40" s="184"/>
      <c r="C40" s="277"/>
      <c r="D40" s="133"/>
      <c r="E40" s="133"/>
      <c r="F40" s="133"/>
      <c r="G40" s="133"/>
      <c r="H40" s="133"/>
      <c r="I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276"/>
      <c r="W40" s="133"/>
      <c r="X40" s="144"/>
    </row>
    <row r="41" spans="2:24" ht="12.75" customHeight="1" thickBot="1">
      <c r="B41" s="184"/>
      <c r="C41" s="278"/>
      <c r="D41" s="279"/>
      <c r="E41" s="279"/>
      <c r="F41" s="279"/>
      <c r="G41" s="279"/>
      <c r="H41" s="279"/>
      <c r="I41" s="279"/>
      <c r="J41" s="7"/>
      <c r="K41" s="279"/>
      <c r="L41" s="279"/>
      <c r="M41" s="279"/>
      <c r="N41" s="279"/>
      <c r="O41" s="279"/>
      <c r="P41" s="279"/>
      <c r="Q41" s="279"/>
      <c r="R41" s="279"/>
      <c r="S41" s="279"/>
      <c r="T41" s="279"/>
      <c r="U41" s="279"/>
      <c r="V41" s="280"/>
      <c r="W41" s="133"/>
      <c r="X41" s="144"/>
    </row>
    <row r="42" spans="2:24" ht="12.75" customHeight="1">
      <c r="B42" s="184"/>
      <c r="C42" s="133"/>
      <c r="D42" s="133"/>
      <c r="E42" s="133"/>
      <c r="F42" s="133"/>
      <c r="G42" s="133"/>
      <c r="H42" s="133"/>
      <c r="I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44"/>
    </row>
    <row r="43" spans="2:24" ht="12.75" customHeight="1">
      <c r="B43" s="184"/>
      <c r="C43" s="133"/>
      <c r="D43" s="653" t="s">
        <v>29</v>
      </c>
      <c r="E43" s="653"/>
      <c r="F43" s="653"/>
      <c r="G43" s="653" t="s">
        <v>234</v>
      </c>
      <c r="H43" s="653"/>
      <c r="I43" s="653"/>
      <c r="J43" s="653"/>
      <c r="K43" s="653"/>
      <c r="L43" s="653" t="s">
        <v>27</v>
      </c>
      <c r="M43" s="653"/>
      <c r="N43" s="653"/>
      <c r="O43" s="653"/>
      <c r="P43" s="653"/>
      <c r="Q43" s="653"/>
      <c r="R43" s="653"/>
      <c r="S43" s="133"/>
      <c r="T43" s="133"/>
      <c r="U43" s="133"/>
      <c r="V43" s="133"/>
      <c r="W43" s="133"/>
      <c r="X43" s="144"/>
    </row>
    <row r="44" spans="2:24" ht="12.75" customHeight="1">
      <c r="B44" s="184"/>
      <c r="C44" s="133"/>
      <c r="D44" s="653" t="s">
        <v>235</v>
      </c>
      <c r="E44" s="653"/>
      <c r="F44" s="653"/>
      <c r="G44" s="653" t="s">
        <v>38</v>
      </c>
      <c r="H44" s="653"/>
      <c r="I44" s="653"/>
      <c r="J44" s="653"/>
      <c r="K44" s="653"/>
      <c r="L44" s="653" t="s">
        <v>247</v>
      </c>
      <c r="M44" s="653"/>
      <c r="N44" s="653"/>
      <c r="O44" s="653"/>
      <c r="P44" s="653"/>
      <c r="Q44" s="653"/>
      <c r="R44" s="653"/>
      <c r="S44" s="133"/>
      <c r="T44" s="133"/>
      <c r="U44" s="133"/>
      <c r="V44" s="133"/>
      <c r="W44" s="133"/>
      <c r="X44" s="144"/>
    </row>
    <row r="45" spans="2:24" ht="12.75" customHeight="1">
      <c r="B45" s="184"/>
      <c r="C45" s="133"/>
      <c r="D45" s="653" t="s">
        <v>237</v>
      </c>
      <c r="E45" s="653"/>
      <c r="F45" s="653"/>
      <c r="G45" s="653" t="s">
        <v>238</v>
      </c>
      <c r="H45" s="653"/>
      <c r="I45" s="653"/>
      <c r="J45" s="653"/>
      <c r="K45" s="653"/>
      <c r="L45" s="653" t="s">
        <v>248</v>
      </c>
      <c r="M45" s="653"/>
      <c r="N45" s="653"/>
      <c r="O45" s="653"/>
      <c r="P45" s="653"/>
      <c r="Q45" s="653"/>
      <c r="R45" s="653"/>
      <c r="S45" s="133"/>
      <c r="T45" s="133"/>
      <c r="U45" s="133"/>
      <c r="V45" s="133"/>
      <c r="W45" s="133"/>
      <c r="X45" s="144"/>
    </row>
    <row r="46" spans="2:24" ht="12.75" customHeight="1">
      <c r="B46" s="184"/>
      <c r="C46" s="133"/>
      <c r="D46" s="653" t="s">
        <v>240</v>
      </c>
      <c r="E46" s="653"/>
      <c r="F46" s="653"/>
      <c r="G46" s="653" t="s">
        <v>238</v>
      </c>
      <c r="H46" s="653"/>
      <c r="I46" s="653"/>
      <c r="J46" s="653"/>
      <c r="K46" s="653"/>
      <c r="L46" s="653" t="s">
        <v>249</v>
      </c>
      <c r="M46" s="653"/>
      <c r="N46" s="653"/>
      <c r="O46" s="653"/>
      <c r="P46" s="653"/>
      <c r="Q46" s="653"/>
      <c r="R46" s="653"/>
      <c r="S46" s="133"/>
      <c r="T46" s="133"/>
      <c r="U46" s="133"/>
      <c r="V46" s="133"/>
      <c r="W46" s="133"/>
      <c r="X46" s="144"/>
    </row>
    <row r="47" spans="2:24" ht="12.75" customHeight="1">
      <c r="B47" s="184"/>
      <c r="C47" s="133"/>
      <c r="D47" s="653" t="s">
        <v>240</v>
      </c>
      <c r="E47" s="653"/>
      <c r="F47" s="653"/>
      <c r="G47" s="653" t="s">
        <v>238</v>
      </c>
      <c r="H47" s="653"/>
      <c r="I47" s="653"/>
      <c r="J47" s="653"/>
      <c r="K47" s="653"/>
      <c r="L47" s="653" t="s">
        <v>250</v>
      </c>
      <c r="M47" s="653"/>
      <c r="N47" s="653"/>
      <c r="O47" s="653"/>
      <c r="P47" s="653"/>
      <c r="Q47" s="653"/>
      <c r="R47" s="653"/>
      <c r="S47" s="133"/>
      <c r="T47" s="133"/>
      <c r="U47" s="133"/>
      <c r="V47" s="133"/>
      <c r="W47" s="133"/>
      <c r="X47" s="144"/>
    </row>
    <row r="48" spans="2:24" ht="12.75" customHeight="1">
      <c r="B48" s="184"/>
      <c r="C48" s="133"/>
      <c r="D48" s="653" t="s">
        <v>240</v>
      </c>
      <c r="E48" s="653"/>
      <c r="F48" s="653"/>
      <c r="G48" s="653" t="s">
        <v>238</v>
      </c>
      <c r="H48" s="653"/>
      <c r="I48" s="653"/>
      <c r="J48" s="653"/>
      <c r="K48" s="653"/>
      <c r="L48" s="653"/>
      <c r="M48" s="653"/>
      <c r="N48" s="653"/>
      <c r="O48" s="653"/>
      <c r="P48" s="653"/>
      <c r="Q48" s="653"/>
      <c r="R48" s="653"/>
      <c r="S48" s="133"/>
      <c r="T48" s="133"/>
      <c r="U48" s="133"/>
      <c r="V48" s="133"/>
      <c r="W48" s="133"/>
      <c r="X48" s="144"/>
    </row>
    <row r="49" spans="2:26" ht="12.75" customHeight="1">
      <c r="B49" s="184"/>
      <c r="X49" s="144"/>
    </row>
    <row r="50" spans="2:26" ht="12.75" customHeight="1">
      <c r="B50" s="184"/>
      <c r="X50" s="144"/>
    </row>
    <row r="51" spans="2:26" ht="12.75" customHeight="1">
      <c r="B51" s="184"/>
      <c r="X51" s="144"/>
    </row>
    <row r="52" spans="2:26" ht="12.75" customHeight="1">
      <c r="B52" s="184"/>
      <c r="C52" s="173"/>
      <c r="D52" s="148"/>
      <c r="E52" s="173"/>
      <c r="F52" s="148"/>
      <c r="G52" s="173"/>
      <c r="H52" s="173"/>
      <c r="I52" s="173"/>
      <c r="J52" s="185"/>
      <c r="K52" s="173"/>
      <c r="L52" s="164"/>
      <c r="M52" s="164"/>
      <c r="N52" s="164"/>
      <c r="O52" s="136" t="s">
        <v>215</v>
      </c>
      <c r="P52" s="133"/>
      <c r="Q52" s="759"/>
      <c r="R52" s="759"/>
      <c r="S52" s="759"/>
      <c r="T52" s="759"/>
      <c r="U52" s="759"/>
      <c r="V52" s="759"/>
      <c r="W52" s="759"/>
      <c r="X52" s="144"/>
    </row>
    <row r="53" spans="2:26" ht="12.75" customHeight="1">
      <c r="B53" s="184"/>
      <c r="C53" s="629" t="s">
        <v>224</v>
      </c>
      <c r="D53" s="629"/>
      <c r="E53" s="629"/>
      <c r="F53" s="629"/>
      <c r="G53" s="629"/>
      <c r="H53" s="629"/>
      <c r="I53" s="629"/>
      <c r="J53" s="164"/>
      <c r="K53" s="622"/>
      <c r="L53" s="630"/>
      <c r="M53" s="630"/>
      <c r="N53" s="630"/>
      <c r="O53" s="630"/>
      <c r="P53" s="630"/>
      <c r="Q53" s="186"/>
      <c r="R53" s="622" t="s">
        <v>225</v>
      </c>
      <c r="S53" s="630"/>
      <c r="T53" s="630"/>
      <c r="U53" s="630"/>
      <c r="V53" s="630"/>
      <c r="W53" s="630"/>
      <c r="X53" s="187"/>
      <c r="Y53" s="177"/>
      <c r="Z53" s="177"/>
    </row>
    <row r="54" spans="2:26" ht="12.75" customHeight="1">
      <c r="B54" s="184"/>
      <c r="D54" s="622" t="s">
        <v>247</v>
      </c>
      <c r="E54" s="622"/>
      <c r="F54" s="622"/>
      <c r="G54" s="622"/>
      <c r="H54" s="622"/>
      <c r="I54" s="188"/>
      <c r="J54" s="188"/>
      <c r="K54" s="188"/>
      <c r="L54" s="189"/>
      <c r="M54" s="189"/>
      <c r="N54" s="189"/>
      <c r="O54" s="189"/>
      <c r="P54" s="189"/>
      <c r="Q54" s="186"/>
      <c r="R54" s="622"/>
      <c r="S54" s="622"/>
      <c r="T54" s="622"/>
      <c r="U54" s="622"/>
      <c r="V54" s="622"/>
      <c r="W54" s="622"/>
      <c r="X54" s="190"/>
      <c r="Y54" s="188"/>
      <c r="Z54" s="188"/>
    </row>
    <row r="55" spans="2:26" ht="12.75" customHeight="1">
      <c r="B55" s="184"/>
      <c r="C55" s="294"/>
      <c r="D55" s="294"/>
      <c r="E55" s="294"/>
      <c r="F55" s="294"/>
      <c r="G55" s="294"/>
      <c r="H55" s="294"/>
      <c r="I55" s="294"/>
      <c r="J55" s="164"/>
      <c r="K55" s="294"/>
      <c r="L55" s="189"/>
      <c r="M55" s="189"/>
      <c r="N55" s="189"/>
      <c r="O55" s="189"/>
      <c r="P55" s="189"/>
      <c r="Q55" s="186"/>
      <c r="R55" s="294"/>
      <c r="S55" s="189"/>
      <c r="T55" s="189"/>
      <c r="U55" s="189"/>
      <c r="V55" s="189"/>
      <c r="W55" s="189"/>
      <c r="X55" s="187"/>
      <c r="Y55" s="177"/>
      <c r="Z55" s="177"/>
    </row>
    <row r="56" spans="2:26" ht="12.75" customHeight="1">
      <c r="B56" s="623"/>
      <c r="C56" s="621"/>
      <c r="D56" s="621"/>
      <c r="E56" s="621"/>
      <c r="F56" s="621"/>
      <c r="G56" s="621"/>
      <c r="H56" s="621"/>
      <c r="I56" s="621"/>
      <c r="J56" s="621"/>
      <c r="K56" s="621"/>
      <c r="L56" s="621"/>
      <c r="M56" s="621"/>
      <c r="N56" s="621"/>
      <c r="O56" s="621"/>
      <c r="P56" s="621"/>
      <c r="Q56" s="621"/>
      <c r="R56" s="621"/>
      <c r="S56" s="621"/>
      <c r="T56" s="621"/>
      <c r="U56" s="621"/>
      <c r="V56" s="621"/>
      <c r="W56" s="621"/>
      <c r="X56" s="624"/>
    </row>
    <row r="57" spans="2:26" ht="12.75" customHeight="1" thickBot="1">
      <c r="B57" s="191"/>
      <c r="C57" s="192"/>
      <c r="D57" s="192"/>
      <c r="E57" s="192"/>
      <c r="F57" s="192"/>
      <c r="G57" s="192"/>
      <c r="H57" s="192"/>
      <c r="I57" s="192"/>
      <c r="J57" s="292"/>
      <c r="K57" s="192"/>
      <c r="L57" s="192"/>
      <c r="M57" s="193"/>
      <c r="N57" s="192"/>
      <c r="O57" s="194"/>
      <c r="P57" s="194"/>
      <c r="Q57" s="625"/>
      <c r="R57" s="625"/>
      <c r="S57" s="625"/>
      <c r="T57" s="625"/>
      <c r="U57" s="625"/>
      <c r="V57" s="625"/>
      <c r="W57" s="625"/>
      <c r="X57" s="195"/>
    </row>
    <row r="58" spans="2:26" ht="16.5" thickTop="1">
      <c r="D58" s="136"/>
      <c r="E58" s="136"/>
      <c r="F58" s="136"/>
      <c r="G58" s="136"/>
      <c r="H58" s="136"/>
      <c r="I58" s="136"/>
      <c r="J58" s="162"/>
      <c r="K58" s="136"/>
      <c r="L58" s="136"/>
      <c r="M58" s="136"/>
      <c r="N58" s="136"/>
      <c r="O58" s="136"/>
      <c r="P58" s="136"/>
      <c r="Q58" s="136"/>
      <c r="R58" s="136"/>
    </row>
    <row r="59" spans="2:26" ht="15.75">
      <c r="D59" s="136"/>
      <c r="E59" s="136"/>
      <c r="F59" s="136"/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</row>
    <row r="60" spans="2:26" ht="15.75">
      <c r="D60" s="136"/>
      <c r="E60" s="136"/>
      <c r="F60" s="136"/>
      <c r="G60" s="136"/>
      <c r="H60" s="136"/>
      <c r="I60" s="136"/>
      <c r="J60" s="136"/>
      <c r="K60" s="136"/>
      <c r="L60" s="136"/>
      <c r="M60" s="136"/>
      <c r="N60" s="136"/>
    </row>
    <row r="61" spans="2:26" ht="15.75"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6"/>
    </row>
    <row r="62" spans="2:26" ht="15.75">
      <c r="D62" s="136"/>
      <c r="E62" s="136"/>
      <c r="F62" s="136"/>
      <c r="G62" s="136"/>
      <c r="H62" s="136"/>
      <c r="I62" s="136"/>
      <c r="J62" s="136"/>
      <c r="K62" s="136"/>
      <c r="L62" s="136"/>
      <c r="N62" s="136"/>
    </row>
    <row r="63" spans="2:26" ht="15.75">
      <c r="J63" s="136"/>
    </row>
  </sheetData>
  <mergeCells count="37">
    <mergeCell ref="D46:F46"/>
    <mergeCell ref="L46:R46"/>
    <mergeCell ref="L47:R47"/>
    <mergeCell ref="G44:K44"/>
    <mergeCell ref="G45:K45"/>
    <mergeCell ref="G46:K46"/>
    <mergeCell ref="G47:K47"/>
    <mergeCell ref="D47:F47"/>
    <mergeCell ref="D43:F43"/>
    <mergeCell ref="G43:K43"/>
    <mergeCell ref="L43:R43"/>
    <mergeCell ref="L44:R44"/>
    <mergeCell ref="L45:R45"/>
    <mergeCell ref="D44:F44"/>
    <mergeCell ref="D45:F45"/>
    <mergeCell ref="D48:F48"/>
    <mergeCell ref="B56:X56"/>
    <mergeCell ref="Q57:W57"/>
    <mergeCell ref="Q52:W52"/>
    <mergeCell ref="C53:I53"/>
    <mergeCell ref="K53:P53"/>
    <mergeCell ref="R53:W53"/>
    <mergeCell ref="D54:H54"/>
    <mergeCell ref="R54:W54"/>
    <mergeCell ref="L48:R48"/>
    <mergeCell ref="G48:K48"/>
    <mergeCell ref="C11:L11"/>
    <mergeCell ref="H3:Q3"/>
    <mergeCell ref="K8:W8"/>
    <mergeCell ref="D26:Q26"/>
    <mergeCell ref="U30:U31"/>
    <mergeCell ref="V30:V31"/>
    <mergeCell ref="W30:W31"/>
    <mergeCell ref="Q23:W23"/>
    <mergeCell ref="C22:E22"/>
    <mergeCell ref="S27:S28"/>
    <mergeCell ref="E29:N2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1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O37"/>
  <sheetViews>
    <sheetView view="pageBreakPreview" zoomScale="85" zoomScaleNormal="85" zoomScaleSheetLayoutView="85" workbookViewId="0">
      <selection activeCell="R15" sqref="R15"/>
    </sheetView>
  </sheetViews>
  <sheetFormatPr defaultColWidth="9.140625" defaultRowHeight="15"/>
  <cols>
    <col min="1" max="1" width="2.7109375" customWidth="1"/>
    <col min="2" max="8" width="6.7109375" customWidth="1"/>
    <col min="9" max="9" width="12.42578125" customWidth="1"/>
    <col min="10" max="10" width="18.42578125" customWidth="1"/>
    <col min="11" max="11" width="4.7109375" customWidth="1"/>
    <col min="12" max="12" width="5" customWidth="1"/>
    <col min="13" max="13" width="7.85546875" customWidth="1"/>
    <col min="14" max="14" width="12.85546875" customWidth="1"/>
    <col min="15" max="15" width="13" customWidth="1"/>
    <col min="16" max="16" width="3.7109375" customWidth="1"/>
    <col min="17" max="256" width="11.42578125" customWidth="1"/>
  </cols>
  <sheetData>
    <row r="1" spans="2:15" ht="10.5" customHeight="1"/>
    <row r="2" spans="2:15" ht="5.25" customHeight="1" thickBot="1"/>
    <row r="3" spans="2:15" ht="14.45" customHeight="1">
      <c r="B3" s="667"/>
      <c r="C3" s="668"/>
      <c r="D3" s="668"/>
      <c r="E3" s="103"/>
      <c r="F3" s="2"/>
      <c r="G3" s="2"/>
      <c r="H3" s="2"/>
      <c r="I3" s="2"/>
      <c r="J3" s="2"/>
      <c r="K3" s="2"/>
      <c r="L3" s="2"/>
      <c r="M3" s="104"/>
      <c r="N3" s="103"/>
      <c r="O3" s="3"/>
    </row>
    <row r="4" spans="2:15" ht="22.5" customHeight="1">
      <c r="B4" s="669"/>
      <c r="C4" s="670"/>
      <c r="D4" s="670"/>
      <c r="E4" s="671" t="s">
        <v>251</v>
      </c>
      <c r="F4" s="672"/>
      <c r="G4" s="672"/>
      <c r="H4" s="672"/>
      <c r="I4" s="672"/>
      <c r="J4" s="672"/>
      <c r="K4" s="672"/>
      <c r="L4" s="672"/>
      <c r="M4" s="673"/>
      <c r="N4" s="102" t="s">
        <v>252</v>
      </c>
      <c r="O4" s="108">
        <v>0</v>
      </c>
    </row>
    <row r="5" spans="2:15" ht="24" customHeight="1">
      <c r="B5" s="669"/>
      <c r="C5" s="670"/>
      <c r="D5" s="670"/>
      <c r="E5" s="98"/>
      <c r="F5" s="96"/>
      <c r="G5" s="96"/>
      <c r="H5" s="96"/>
      <c r="I5" s="96"/>
      <c r="J5" s="96"/>
      <c r="K5" s="96"/>
      <c r="L5" s="96"/>
      <c r="M5" s="99"/>
      <c r="N5" s="98" t="s">
        <v>253</v>
      </c>
      <c r="O5" s="109">
        <f>'PROTOCOLO (1)  '!L4</f>
        <v>0</v>
      </c>
    </row>
    <row r="6" spans="2:15" ht="3" customHeight="1">
      <c r="B6" s="4"/>
      <c r="O6" s="5"/>
    </row>
    <row r="7" spans="2:15" ht="5.25" customHeight="1">
      <c r="B7" s="4"/>
      <c r="O7" s="5"/>
    </row>
    <row r="8" spans="2:15" ht="16.5" customHeight="1">
      <c r="B8" s="110" t="s">
        <v>1</v>
      </c>
      <c r="C8" s="111"/>
      <c r="D8" s="97"/>
      <c r="E8" s="674" t="str">
        <f>PORTADA!$D$12</f>
        <v xml:space="preserve">Ruta 66, Camino de la Fruta </v>
      </c>
      <c r="F8" s="674"/>
      <c r="G8" s="674"/>
      <c r="H8" s="674"/>
      <c r="I8" s="674"/>
      <c r="J8" s="675"/>
      <c r="K8" s="118" t="s">
        <v>68</v>
      </c>
      <c r="L8" s="97"/>
      <c r="M8" s="97"/>
      <c r="N8" s="97"/>
      <c r="O8" s="105"/>
    </row>
    <row r="9" spans="2:15" ht="16.5" customHeight="1">
      <c r="B9" s="112" t="s">
        <v>254</v>
      </c>
      <c r="C9" s="113"/>
      <c r="D9" s="97"/>
      <c r="E9" s="676" t="str">
        <f>+'PROTOCOLO (1)  '!E15</f>
        <v>Jueves 15 de Mayo</v>
      </c>
      <c r="F9" s="677"/>
      <c r="G9" s="677"/>
      <c r="H9" s="677"/>
      <c r="I9" s="677"/>
      <c r="J9" s="678"/>
      <c r="K9" s="287" t="s">
        <v>255</v>
      </c>
      <c r="L9" s="285"/>
      <c r="M9" s="285"/>
      <c r="N9" s="285" t="s">
        <v>256</v>
      </c>
      <c r="O9" s="286"/>
    </row>
    <row r="10" spans="2:15" ht="16.5" customHeight="1">
      <c r="B10" s="112" t="s">
        <v>257</v>
      </c>
      <c r="C10" s="113"/>
      <c r="D10" s="97"/>
      <c r="E10" s="677" t="s">
        <v>258</v>
      </c>
      <c r="F10" s="677"/>
      <c r="G10" s="677"/>
      <c r="H10" s="677"/>
      <c r="I10" s="677"/>
      <c r="J10" s="678"/>
      <c r="K10" s="287"/>
      <c r="L10" s="285"/>
      <c r="M10" s="285"/>
      <c r="N10" s="285"/>
      <c r="O10" s="286"/>
    </row>
    <row r="11" spans="2:15" ht="16.5" customHeight="1">
      <c r="B11" s="112" t="s">
        <v>71</v>
      </c>
      <c r="C11" s="113"/>
      <c r="D11" s="97"/>
      <c r="E11" s="677" t="str">
        <f>+'PROTOCOLO (1)  '!E16</f>
        <v>Tramo B5  2</v>
      </c>
      <c r="F11" s="677"/>
      <c r="G11" s="677"/>
      <c r="H11" s="677"/>
      <c r="I11" s="677"/>
      <c r="J11" s="678"/>
      <c r="K11" s="287" t="s">
        <v>255</v>
      </c>
      <c r="L11" s="285"/>
      <c r="M11" s="285"/>
      <c r="N11" s="285"/>
      <c r="O11" s="286"/>
    </row>
    <row r="12" spans="2:15" ht="16.5" customHeight="1">
      <c r="B12" s="114" t="s">
        <v>259</v>
      </c>
      <c r="C12" s="115"/>
      <c r="D12" s="100"/>
      <c r="E12" s="679"/>
      <c r="F12" s="679"/>
      <c r="G12" s="679"/>
      <c r="H12" s="679"/>
      <c r="I12" s="679"/>
      <c r="J12" s="520"/>
      <c r="K12" s="288" t="s">
        <v>260</v>
      </c>
      <c r="L12" s="289"/>
      <c r="M12" s="289"/>
      <c r="N12" s="289"/>
      <c r="O12" s="290"/>
    </row>
    <row r="13" spans="2:15" ht="4.5" customHeight="1">
      <c r="B13" s="106"/>
      <c r="C13" s="96"/>
      <c r="D13" s="96"/>
      <c r="E13" s="96"/>
      <c r="F13" s="96"/>
      <c r="G13" s="96"/>
      <c r="H13" s="96"/>
      <c r="I13" s="96"/>
      <c r="J13" s="96"/>
      <c r="K13" s="98"/>
      <c r="L13" s="96"/>
      <c r="M13" s="96"/>
      <c r="N13" s="96"/>
      <c r="O13" s="107"/>
    </row>
    <row r="14" spans="2:15" ht="18.95" customHeight="1">
      <c r="B14" s="680" t="s">
        <v>261</v>
      </c>
      <c r="C14" s="658"/>
      <c r="D14" s="658"/>
      <c r="E14" s="658"/>
      <c r="F14" s="658"/>
      <c r="G14" s="658"/>
      <c r="H14" s="658"/>
      <c r="I14" s="658"/>
      <c r="J14" s="658"/>
      <c r="K14" s="658"/>
      <c r="L14" s="658"/>
      <c r="M14" s="658"/>
      <c r="N14" s="658"/>
      <c r="O14" s="666"/>
    </row>
    <row r="15" spans="2:15" ht="18.95" customHeight="1">
      <c r="B15" s="116" t="s">
        <v>262</v>
      </c>
      <c r="C15" s="664" t="s">
        <v>27</v>
      </c>
      <c r="D15" s="664"/>
      <c r="E15" s="664"/>
      <c r="F15" s="664"/>
      <c r="G15" s="664" t="s">
        <v>263</v>
      </c>
      <c r="H15" s="664"/>
      <c r="I15" s="664" t="s">
        <v>29</v>
      </c>
      <c r="J15" s="664"/>
      <c r="K15" s="664" t="s">
        <v>30</v>
      </c>
      <c r="L15" s="664"/>
      <c r="M15" s="664"/>
      <c r="N15" s="664" t="s">
        <v>1</v>
      </c>
      <c r="O15" s="665"/>
    </row>
    <row r="16" spans="2:15" ht="30" customHeight="1">
      <c r="B16" s="116">
        <v>1</v>
      </c>
      <c r="C16" s="664"/>
      <c r="D16" s="664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65"/>
    </row>
    <row r="17" spans="2:15" ht="30" customHeight="1">
      <c r="B17" s="116">
        <v>2</v>
      </c>
      <c r="C17" s="664"/>
      <c r="D17" s="664"/>
      <c r="E17" s="664"/>
      <c r="F17" s="664"/>
      <c r="G17" s="681"/>
      <c r="H17" s="682"/>
      <c r="I17" s="664"/>
      <c r="J17" s="664"/>
      <c r="K17" s="664"/>
      <c r="L17" s="664"/>
      <c r="M17" s="664"/>
      <c r="N17" s="664"/>
      <c r="O17" s="665"/>
    </row>
    <row r="18" spans="2:15" ht="30" customHeight="1">
      <c r="B18" s="116">
        <v>3</v>
      </c>
      <c r="C18" s="664"/>
      <c r="D18" s="664"/>
      <c r="E18" s="664"/>
      <c r="F18" s="664"/>
      <c r="G18" s="681"/>
      <c r="H18" s="682"/>
      <c r="I18" s="664"/>
      <c r="J18" s="664"/>
      <c r="K18" s="664"/>
      <c r="L18" s="664"/>
      <c r="M18" s="664"/>
      <c r="N18" s="664"/>
      <c r="O18" s="665"/>
    </row>
    <row r="19" spans="2:15" ht="30" customHeight="1">
      <c r="B19" s="116">
        <v>4</v>
      </c>
      <c r="C19" s="664"/>
      <c r="D19" s="664"/>
      <c r="E19" s="664"/>
      <c r="F19" s="664"/>
      <c r="G19" s="681"/>
      <c r="H19" s="682"/>
      <c r="I19" s="664"/>
      <c r="J19" s="664"/>
      <c r="K19" s="664"/>
      <c r="L19" s="664"/>
      <c r="M19" s="664"/>
      <c r="N19" s="664"/>
      <c r="O19" s="665"/>
    </row>
    <row r="20" spans="2:15" ht="30" customHeight="1">
      <c r="B20" s="116">
        <v>5</v>
      </c>
      <c r="C20" s="664"/>
      <c r="D20" s="664"/>
      <c r="E20" s="664"/>
      <c r="F20" s="664"/>
      <c r="G20" s="681"/>
      <c r="H20" s="682"/>
      <c r="I20" s="664"/>
      <c r="J20" s="664"/>
      <c r="K20" s="664"/>
      <c r="L20" s="664"/>
      <c r="M20" s="664"/>
      <c r="N20" s="664"/>
      <c r="O20" s="665"/>
    </row>
    <row r="21" spans="2:15" ht="30" customHeight="1">
      <c r="B21" s="116">
        <v>6</v>
      </c>
      <c r="C21" s="664"/>
      <c r="D21" s="664"/>
      <c r="E21" s="664"/>
      <c r="F21" s="664"/>
      <c r="G21" s="681"/>
      <c r="H21" s="682"/>
      <c r="I21" s="664"/>
      <c r="J21" s="664"/>
      <c r="K21" s="664"/>
      <c r="L21" s="664"/>
      <c r="M21" s="664"/>
      <c r="N21" s="664"/>
      <c r="O21" s="665"/>
    </row>
    <row r="22" spans="2:15" ht="30" customHeight="1">
      <c r="B22" s="116">
        <v>7</v>
      </c>
      <c r="C22" s="664"/>
      <c r="D22" s="664"/>
      <c r="E22" s="664"/>
      <c r="F22" s="664"/>
      <c r="G22" s="681"/>
      <c r="H22" s="682"/>
      <c r="I22" s="664"/>
      <c r="J22" s="664"/>
      <c r="K22" s="664"/>
      <c r="L22" s="664"/>
      <c r="M22" s="664"/>
      <c r="N22" s="664"/>
      <c r="O22" s="665"/>
    </row>
    <row r="23" spans="2:15" ht="30" customHeight="1">
      <c r="B23" s="116">
        <v>8</v>
      </c>
      <c r="C23" s="664"/>
      <c r="D23" s="664"/>
      <c r="E23" s="664"/>
      <c r="F23" s="664"/>
      <c r="G23" s="681"/>
      <c r="H23" s="682"/>
      <c r="I23" s="664"/>
      <c r="J23" s="664"/>
      <c r="K23" s="664"/>
      <c r="L23" s="664"/>
      <c r="M23" s="664"/>
      <c r="N23" s="664"/>
      <c r="O23" s="665"/>
    </row>
    <row r="24" spans="2:15" ht="30" customHeight="1">
      <c r="B24" s="116">
        <v>9</v>
      </c>
      <c r="C24" s="664"/>
      <c r="D24" s="664"/>
      <c r="E24" s="664"/>
      <c r="F24" s="664"/>
      <c r="G24" s="681"/>
      <c r="H24" s="682"/>
      <c r="I24" s="664"/>
      <c r="J24" s="664"/>
      <c r="K24" s="664"/>
      <c r="L24" s="664"/>
      <c r="M24" s="664"/>
      <c r="N24" s="664"/>
      <c r="O24" s="665"/>
    </row>
    <row r="25" spans="2:15" ht="30" customHeight="1">
      <c r="B25" s="116">
        <v>10</v>
      </c>
      <c r="C25" s="664"/>
      <c r="D25" s="664"/>
      <c r="E25" s="664"/>
      <c r="F25" s="664"/>
      <c r="G25" s="681"/>
      <c r="H25" s="682"/>
      <c r="I25" s="664"/>
      <c r="J25" s="664"/>
      <c r="K25" s="664"/>
      <c r="L25" s="664"/>
      <c r="M25" s="664"/>
      <c r="N25" s="664"/>
      <c r="O25" s="665"/>
    </row>
    <row r="26" spans="2:15" ht="30" customHeight="1">
      <c r="B26" s="116">
        <v>11</v>
      </c>
      <c r="C26" s="664"/>
      <c r="D26" s="664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65"/>
    </row>
    <row r="27" spans="2:15" ht="30" customHeight="1">
      <c r="B27" s="117">
        <v>12</v>
      </c>
      <c r="C27" s="683"/>
      <c r="D27" s="683"/>
      <c r="E27" s="683"/>
      <c r="F27" s="683"/>
      <c r="G27" s="683"/>
      <c r="H27" s="683"/>
      <c r="I27" s="683"/>
      <c r="J27" s="683"/>
      <c r="K27" s="683"/>
      <c r="L27" s="683"/>
      <c r="M27" s="683"/>
      <c r="N27" s="683"/>
      <c r="O27" s="684"/>
    </row>
    <row r="28" spans="2:15" ht="18.600000000000001" customHeight="1">
      <c r="B28" s="689" t="s">
        <v>264</v>
      </c>
      <c r="C28" s="677"/>
      <c r="D28" s="677"/>
      <c r="E28" s="677"/>
      <c r="F28" s="677"/>
      <c r="G28" s="677"/>
      <c r="H28" s="677"/>
      <c r="I28" s="677"/>
      <c r="J28" s="677"/>
      <c r="K28" s="677"/>
      <c r="L28" s="677"/>
      <c r="M28" s="677"/>
      <c r="N28" s="677"/>
      <c r="O28" s="690"/>
    </row>
    <row r="29" spans="2:15" ht="16.7" customHeight="1">
      <c r="B29" s="691" t="s">
        <v>138</v>
      </c>
      <c r="C29" s="692"/>
      <c r="D29" s="692"/>
      <c r="E29" s="692"/>
      <c r="F29" s="692"/>
      <c r="G29" s="692"/>
      <c r="H29" s="692"/>
      <c r="I29" s="692"/>
      <c r="J29" s="692"/>
      <c r="K29" s="692"/>
      <c r="L29" s="692"/>
      <c r="M29" s="692"/>
      <c r="N29" s="692"/>
      <c r="O29" s="693"/>
    </row>
    <row r="30" spans="2:15" ht="16.7" customHeight="1">
      <c r="B30" s="694"/>
      <c r="C30" s="695"/>
      <c r="D30" s="695"/>
      <c r="E30" s="695"/>
      <c r="F30" s="695"/>
      <c r="G30" s="695"/>
      <c r="H30" s="695"/>
      <c r="I30" s="695"/>
      <c r="J30" s="695"/>
      <c r="K30" s="695"/>
      <c r="L30" s="695"/>
      <c r="M30" s="695"/>
      <c r="N30" s="695"/>
      <c r="O30" s="696"/>
    </row>
    <row r="31" spans="2:15" ht="16.7" customHeight="1">
      <c r="B31" s="694"/>
      <c r="C31" s="695"/>
      <c r="D31" s="695"/>
      <c r="E31" s="695"/>
      <c r="F31" s="695"/>
      <c r="G31" s="695"/>
      <c r="H31" s="695"/>
      <c r="I31" s="695"/>
      <c r="J31" s="695"/>
      <c r="K31" s="695"/>
      <c r="L31" s="695"/>
      <c r="M31" s="695"/>
      <c r="N31" s="695"/>
      <c r="O31" s="696"/>
    </row>
    <row r="32" spans="2:15" ht="16.7" customHeight="1">
      <c r="B32" s="697"/>
      <c r="C32" s="698"/>
      <c r="D32" s="698"/>
      <c r="E32" s="698"/>
      <c r="F32" s="698"/>
      <c r="G32" s="698"/>
      <c r="H32" s="698"/>
      <c r="I32" s="698"/>
      <c r="J32" s="698"/>
      <c r="K32" s="698"/>
      <c r="L32" s="698"/>
      <c r="M32" s="698"/>
      <c r="N32" s="698"/>
      <c r="O32" s="699"/>
    </row>
    <row r="33" spans="2:15" ht="16.5" customHeight="1">
      <c r="B33" s="669"/>
      <c r="C33" s="670"/>
      <c r="D33" s="657" t="s">
        <v>141</v>
      </c>
      <c r="E33" s="658"/>
      <c r="F33" s="658"/>
      <c r="G33" s="658"/>
      <c r="H33" s="658"/>
      <c r="I33" s="658"/>
      <c r="J33" s="658"/>
      <c r="K33" s="658"/>
      <c r="L33" s="658"/>
      <c r="M33" s="658"/>
      <c r="N33" s="658"/>
      <c r="O33" s="666"/>
    </row>
    <row r="34" spans="2:15" ht="16.5" customHeight="1">
      <c r="B34" s="669"/>
      <c r="C34" s="670"/>
      <c r="D34" s="657" t="str">
        <f>'PROTOCOLO (1)  '!E61</f>
        <v>JEFE DE TRONADURA</v>
      </c>
      <c r="E34" s="658"/>
      <c r="F34" s="658"/>
      <c r="G34" s="658"/>
      <c r="H34" s="659"/>
      <c r="I34" s="657">
        <f>+'PROTOCOLO (1)  '!G61</f>
        <v>0</v>
      </c>
      <c r="J34" s="658"/>
      <c r="K34" s="658"/>
      <c r="L34" s="659"/>
      <c r="M34" s="657">
        <f>+'PROTOCOLO (1)  '!K61</f>
        <v>0</v>
      </c>
      <c r="N34" s="658"/>
      <c r="O34" s="666"/>
    </row>
    <row r="35" spans="2:15" ht="16.5" customHeight="1">
      <c r="B35" s="687" t="s">
        <v>143</v>
      </c>
      <c r="C35" s="688"/>
      <c r="D35" s="660" t="str">
        <f>'PROTOCOLO (1)  '!E62</f>
        <v xml:space="preserve">Josè Velasquez </v>
      </c>
      <c r="E35" s="661"/>
      <c r="F35" s="661"/>
      <c r="G35" s="661"/>
      <c r="H35" s="662"/>
      <c r="I35" s="657">
        <f>+'PROTOCOLO (1)  '!G62</f>
        <v>0</v>
      </c>
      <c r="J35" s="658"/>
      <c r="K35" s="658"/>
      <c r="L35" s="659"/>
      <c r="M35" s="660">
        <f>+'PROTOCOLO (1)  '!K62</f>
        <v>0</v>
      </c>
      <c r="N35" s="661"/>
      <c r="O35" s="663"/>
    </row>
    <row r="36" spans="2:15" ht="15.75" customHeight="1">
      <c r="B36" s="687" t="s">
        <v>144</v>
      </c>
      <c r="C36" s="688"/>
      <c r="D36" s="660"/>
      <c r="E36" s="661"/>
      <c r="F36" s="661"/>
      <c r="G36" s="661"/>
      <c r="H36" s="662"/>
      <c r="I36" s="705"/>
      <c r="J36" s="706"/>
      <c r="K36" s="706"/>
      <c r="L36" s="707"/>
      <c r="M36" s="660"/>
      <c r="N36" s="661"/>
      <c r="O36" s="663"/>
    </row>
    <row r="37" spans="2:15" ht="15.75" customHeight="1" thickBot="1">
      <c r="B37" s="685" t="s">
        <v>145</v>
      </c>
      <c r="C37" s="686"/>
      <c r="D37" s="700"/>
      <c r="E37" s="701"/>
      <c r="F37" s="701"/>
      <c r="G37" s="701"/>
      <c r="H37" s="702"/>
      <c r="I37" s="703"/>
      <c r="J37" s="703"/>
      <c r="K37" s="703"/>
      <c r="L37" s="703"/>
      <c r="M37" s="700"/>
      <c r="N37" s="701"/>
      <c r="O37" s="704"/>
    </row>
  </sheetData>
  <mergeCells count="95">
    <mergeCell ref="B37:C37"/>
    <mergeCell ref="B35:C35"/>
    <mergeCell ref="B36:C36"/>
    <mergeCell ref="B28:O28"/>
    <mergeCell ref="B33:C34"/>
    <mergeCell ref="D33:O33"/>
    <mergeCell ref="B29:O29"/>
    <mergeCell ref="B30:O30"/>
    <mergeCell ref="B31:O31"/>
    <mergeCell ref="B32:O32"/>
    <mergeCell ref="D36:H36"/>
    <mergeCell ref="D37:H37"/>
    <mergeCell ref="M35:O35"/>
    <mergeCell ref="I37:L37"/>
    <mergeCell ref="M37:O37"/>
    <mergeCell ref="I36:L36"/>
    <mergeCell ref="C24:F24"/>
    <mergeCell ref="G24:H24"/>
    <mergeCell ref="I24:J24"/>
    <mergeCell ref="K24:M24"/>
    <mergeCell ref="N24:O24"/>
    <mergeCell ref="N20:O20"/>
    <mergeCell ref="C27:F27"/>
    <mergeCell ref="G27:H27"/>
    <mergeCell ref="I27:J27"/>
    <mergeCell ref="K27:M27"/>
    <mergeCell ref="N27:O27"/>
    <mergeCell ref="C22:F22"/>
    <mergeCell ref="G22:H22"/>
    <mergeCell ref="I22:J22"/>
    <mergeCell ref="K22:M22"/>
    <mergeCell ref="N22:O22"/>
    <mergeCell ref="C26:F26"/>
    <mergeCell ref="G26:H26"/>
    <mergeCell ref="I26:J26"/>
    <mergeCell ref="K26:M26"/>
    <mergeCell ref="N26:O26"/>
    <mergeCell ref="C25:F25"/>
    <mergeCell ref="G25:H25"/>
    <mergeCell ref="I25:J25"/>
    <mergeCell ref="K25:M25"/>
    <mergeCell ref="N25:O25"/>
    <mergeCell ref="K16:M16"/>
    <mergeCell ref="N16:O16"/>
    <mergeCell ref="C23:F23"/>
    <mergeCell ref="G23:H23"/>
    <mergeCell ref="I23:J23"/>
    <mergeCell ref="K23:M23"/>
    <mergeCell ref="N23:O23"/>
    <mergeCell ref="C21:F21"/>
    <mergeCell ref="G21:H21"/>
    <mergeCell ref="I21:J21"/>
    <mergeCell ref="K21:M21"/>
    <mergeCell ref="N21:O21"/>
    <mergeCell ref="C20:F20"/>
    <mergeCell ref="G20:H20"/>
    <mergeCell ref="I20:J20"/>
    <mergeCell ref="K20:M20"/>
    <mergeCell ref="K15:M15"/>
    <mergeCell ref="C19:F19"/>
    <mergeCell ref="G19:H19"/>
    <mergeCell ref="I19:J19"/>
    <mergeCell ref="K19:M19"/>
    <mergeCell ref="C17:F17"/>
    <mergeCell ref="G17:H17"/>
    <mergeCell ref="I17:J17"/>
    <mergeCell ref="K17:M17"/>
    <mergeCell ref="C18:F18"/>
    <mergeCell ref="G18:H18"/>
    <mergeCell ref="I18:J18"/>
    <mergeCell ref="K18:M18"/>
    <mergeCell ref="C16:F16"/>
    <mergeCell ref="G16:H16"/>
    <mergeCell ref="I16:J16"/>
    <mergeCell ref="N18:O18"/>
    <mergeCell ref="N17:O17"/>
    <mergeCell ref="N19:O19"/>
    <mergeCell ref="M34:O34"/>
    <mergeCell ref="B3:D5"/>
    <mergeCell ref="E4:M4"/>
    <mergeCell ref="N15:O15"/>
    <mergeCell ref="E8:J8"/>
    <mergeCell ref="E9:J9"/>
    <mergeCell ref="E10:J10"/>
    <mergeCell ref="E11:J11"/>
    <mergeCell ref="E12:J12"/>
    <mergeCell ref="B14:O14"/>
    <mergeCell ref="C15:F15"/>
    <mergeCell ref="G15:H15"/>
    <mergeCell ref="I15:J15"/>
    <mergeCell ref="I34:L34"/>
    <mergeCell ref="I35:L35"/>
    <mergeCell ref="D34:H34"/>
    <mergeCell ref="D35:H35"/>
    <mergeCell ref="M36:O36"/>
  </mergeCells>
  <pageMargins left="0.7" right="0.7" top="0.75" bottom="0.75" header="0.3" footer="0.3"/>
  <pageSetup scale="7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L38"/>
  <sheetViews>
    <sheetView view="pageBreakPreview" zoomScaleNormal="55" zoomScaleSheetLayoutView="100" workbookViewId="0">
      <selection activeCell="F18" sqref="F18"/>
    </sheetView>
  </sheetViews>
  <sheetFormatPr defaultColWidth="9.140625" defaultRowHeight="15"/>
  <cols>
    <col min="1" max="1" width="1.140625" customWidth="1"/>
    <col min="2" max="4" width="9.7109375" customWidth="1"/>
    <col min="5" max="6" width="20.85546875" customWidth="1"/>
    <col min="7" max="7" width="11.85546875" customWidth="1"/>
    <col min="8" max="9" width="5" customWidth="1"/>
    <col min="10" max="10" width="4.140625" customWidth="1"/>
    <col min="11" max="11" width="7.28515625" customWidth="1"/>
    <col min="12" max="12" width="22.42578125" customWidth="1"/>
    <col min="13" max="13" width="2.7109375" customWidth="1"/>
    <col min="14" max="256" width="11.42578125" customWidth="1"/>
  </cols>
  <sheetData>
    <row r="1" spans="2:12" ht="5.0999999999999996" customHeight="1" thickBot="1"/>
    <row r="2" spans="2:12" ht="14.25" customHeight="1">
      <c r="B2" s="731"/>
      <c r="C2" s="732"/>
      <c r="D2" s="733"/>
      <c r="E2" s="740" t="s">
        <v>265</v>
      </c>
      <c r="F2" s="741"/>
      <c r="G2" s="741"/>
      <c r="H2" s="741"/>
      <c r="I2" s="741"/>
      <c r="J2" s="742"/>
      <c r="K2" s="125"/>
      <c r="L2" s="126"/>
    </row>
    <row r="3" spans="2:12" ht="22.5" customHeight="1">
      <c r="B3" s="734"/>
      <c r="C3" s="735"/>
      <c r="D3" s="736"/>
      <c r="E3" s="743"/>
      <c r="F3" s="744"/>
      <c r="G3" s="744"/>
      <c r="H3" s="744"/>
      <c r="I3" s="744"/>
      <c r="J3" s="745"/>
      <c r="K3" s="123" t="s">
        <v>266</v>
      </c>
      <c r="L3" s="127">
        <v>0</v>
      </c>
    </row>
    <row r="4" spans="2:12" ht="24" customHeight="1">
      <c r="B4" s="737"/>
      <c r="C4" s="738"/>
      <c r="D4" s="739"/>
      <c r="E4" s="746"/>
      <c r="F4" s="747"/>
      <c r="G4" s="747"/>
      <c r="H4" s="747"/>
      <c r="I4" s="747"/>
      <c r="J4" s="748"/>
      <c r="K4" s="124" t="s">
        <v>267</v>
      </c>
      <c r="L4" s="128" t="str">
        <f>PORTADA!D14</f>
        <v>Jueves 15 de Mayo</v>
      </c>
    </row>
    <row r="5" spans="2:12" ht="3" customHeight="1">
      <c r="B5" s="4"/>
      <c r="J5" s="749"/>
      <c r="K5" s="749"/>
      <c r="L5" s="750"/>
    </row>
    <row r="6" spans="2:12" ht="23.25" customHeight="1">
      <c r="B6" s="406" t="s">
        <v>268</v>
      </c>
      <c r="C6" s="658" t="s">
        <v>269</v>
      </c>
      <c r="D6" s="658"/>
      <c r="E6" s="658"/>
      <c r="F6" s="658"/>
      <c r="G6" s="658"/>
      <c r="H6" s="658"/>
      <c r="I6" s="659"/>
      <c r="J6" s="751"/>
      <c r="K6" s="751"/>
      <c r="L6" s="752"/>
    </row>
    <row r="7" spans="2:12" ht="16.5" customHeight="1">
      <c r="B7" s="756" t="s">
        <v>1</v>
      </c>
      <c r="C7" s="753"/>
      <c r="D7" s="753" t="str">
        <f>PORTADA!D13</f>
        <v>Tramo B52</v>
      </c>
      <c r="E7" s="753"/>
      <c r="F7" s="753"/>
      <c r="G7" s="753"/>
      <c r="H7" s="754"/>
      <c r="I7" s="754"/>
      <c r="J7" s="677"/>
      <c r="K7" s="677"/>
      <c r="L7" s="690"/>
    </row>
    <row r="8" spans="2:12" ht="16.5" customHeight="1">
      <c r="B8" s="756" t="s">
        <v>209</v>
      </c>
      <c r="C8" s="674"/>
      <c r="D8" s="425" t="str">
        <f>L4</f>
        <v>Jueves 15 de Mayo</v>
      </c>
      <c r="E8" s="407"/>
      <c r="F8" s="408"/>
      <c r="G8" s="408"/>
      <c r="H8" s="677"/>
      <c r="I8" s="677"/>
      <c r="J8" s="677"/>
      <c r="K8" s="677"/>
      <c r="L8" s="690"/>
    </row>
    <row r="9" spans="2:12" ht="16.5" customHeight="1">
      <c r="B9" s="756" t="s">
        <v>71</v>
      </c>
      <c r="C9" s="674"/>
      <c r="D9" s="728" t="s">
        <v>270</v>
      </c>
      <c r="E9" s="728"/>
      <c r="F9" s="728"/>
      <c r="G9" s="404"/>
      <c r="H9" s="677"/>
      <c r="I9" s="677"/>
      <c r="J9" s="677"/>
      <c r="K9" s="677"/>
      <c r="L9" s="690"/>
    </row>
    <row r="10" spans="2:12" ht="16.5" customHeight="1">
      <c r="B10" s="757" t="s">
        <v>259</v>
      </c>
      <c r="C10" s="758"/>
      <c r="D10" s="755"/>
      <c r="E10" s="755"/>
      <c r="F10" s="755"/>
      <c r="G10" s="755"/>
      <c r="H10" s="677"/>
      <c r="I10" s="677"/>
      <c r="J10" s="677"/>
      <c r="K10" s="677"/>
      <c r="L10" s="690"/>
    </row>
    <row r="11" spans="2:12" ht="30" customHeight="1">
      <c r="B11" s="271"/>
      <c r="C11" s="708" t="s">
        <v>271</v>
      </c>
      <c r="D11" s="709"/>
      <c r="E11" s="709"/>
      <c r="F11" s="709"/>
      <c r="G11" s="709"/>
      <c r="H11" s="708"/>
      <c r="I11" s="708"/>
      <c r="J11" s="708"/>
      <c r="K11" s="708"/>
      <c r="L11" s="272"/>
    </row>
    <row r="12" spans="2:12" ht="30" customHeight="1">
      <c r="B12" s="265"/>
      <c r="C12" s="266"/>
      <c r="D12" s="266"/>
      <c r="E12" s="266"/>
      <c r="F12" s="266"/>
      <c r="G12" s="266"/>
      <c r="H12" s="266"/>
      <c r="I12" s="266"/>
      <c r="J12" s="266"/>
      <c r="K12" s="266"/>
      <c r="L12" s="267"/>
    </row>
    <row r="13" spans="2:12" ht="30" customHeight="1">
      <c r="B13" s="265"/>
      <c r="C13" s="266"/>
      <c r="D13" s="266"/>
      <c r="E13" s="266"/>
      <c r="F13" s="266"/>
      <c r="G13" s="266"/>
      <c r="H13" s="266"/>
      <c r="I13" s="266"/>
      <c r="J13" s="266"/>
      <c r="K13" s="266"/>
      <c r="L13" s="267"/>
    </row>
    <row r="14" spans="2:12" ht="30" customHeight="1">
      <c r="B14" s="265"/>
      <c r="C14" s="266"/>
      <c r="D14" s="266"/>
      <c r="E14" s="266"/>
      <c r="F14" s="266"/>
      <c r="G14" s="266"/>
      <c r="H14" s="266"/>
      <c r="I14" s="266"/>
      <c r="J14" s="266"/>
      <c r="K14" s="266"/>
      <c r="L14" s="267"/>
    </row>
    <row r="15" spans="2:12" ht="30" customHeight="1">
      <c r="B15" s="265"/>
      <c r="C15" s="266"/>
      <c r="D15" s="266"/>
      <c r="E15" s="266"/>
      <c r="F15" s="266"/>
      <c r="G15" s="266"/>
      <c r="H15" s="266"/>
      <c r="I15" s="266"/>
      <c r="J15" s="266"/>
      <c r="K15" s="266"/>
      <c r="L15" s="267"/>
    </row>
    <row r="16" spans="2:12" ht="30" customHeight="1">
      <c r="B16" s="265"/>
      <c r="C16" s="266"/>
      <c r="D16" s="266"/>
      <c r="E16" s="266"/>
      <c r="F16" s="266"/>
      <c r="G16" s="266"/>
      <c r="H16" s="266"/>
      <c r="I16" s="266"/>
      <c r="J16" s="266"/>
      <c r="K16" s="266"/>
      <c r="L16" s="267"/>
    </row>
    <row r="17" spans="2:12" ht="30" customHeight="1">
      <c r="B17" s="265"/>
      <c r="C17" s="266"/>
      <c r="D17" s="266"/>
      <c r="E17" s="266"/>
      <c r="F17" s="266"/>
      <c r="G17" s="266"/>
      <c r="H17" s="266"/>
      <c r="I17" s="266"/>
      <c r="J17" s="266"/>
      <c r="K17" s="266"/>
      <c r="L17" s="267"/>
    </row>
    <row r="18" spans="2:12" ht="30" customHeight="1">
      <c r="B18" s="265"/>
      <c r="C18" s="266"/>
      <c r="D18" s="266"/>
      <c r="E18" s="266"/>
      <c r="F18" s="266"/>
      <c r="G18" s="266"/>
      <c r="H18" s="266"/>
      <c r="I18" s="266"/>
      <c r="J18" s="266"/>
      <c r="K18" s="266"/>
      <c r="L18" s="267"/>
    </row>
    <row r="19" spans="2:12" ht="30" customHeight="1">
      <c r="B19" s="265"/>
      <c r="C19" s="266"/>
      <c r="D19" s="266"/>
      <c r="E19" s="266"/>
      <c r="F19" s="266"/>
      <c r="G19" s="266"/>
      <c r="H19" s="266"/>
      <c r="I19" s="266"/>
      <c r="J19" s="266"/>
      <c r="K19" s="266"/>
      <c r="L19" s="267"/>
    </row>
    <row r="20" spans="2:12" ht="30" customHeight="1">
      <c r="B20" s="265"/>
      <c r="C20" s="266"/>
      <c r="D20" s="266"/>
      <c r="E20" s="266"/>
      <c r="F20" s="266"/>
      <c r="G20" s="266"/>
      <c r="H20" s="266"/>
      <c r="I20" s="266"/>
      <c r="J20" s="266"/>
      <c r="K20" s="266"/>
      <c r="L20" s="267"/>
    </row>
    <row r="21" spans="2:12" ht="30" customHeight="1">
      <c r="B21" s="265"/>
      <c r="C21" s="266"/>
      <c r="D21" s="266"/>
      <c r="E21" s="266"/>
      <c r="F21" s="266"/>
      <c r="G21" s="266"/>
      <c r="H21" s="266"/>
      <c r="I21" s="266"/>
      <c r="J21" s="266"/>
      <c r="K21" s="266"/>
      <c r="L21" s="267"/>
    </row>
    <row r="22" spans="2:12" ht="30" customHeight="1">
      <c r="B22" s="265"/>
      <c r="C22" s="266"/>
      <c r="D22" s="266"/>
      <c r="E22" s="266"/>
      <c r="F22" s="266"/>
      <c r="G22" s="266"/>
      <c r="H22" s="266"/>
      <c r="I22" s="266"/>
      <c r="J22" s="266"/>
      <c r="K22" s="266"/>
      <c r="L22" s="267"/>
    </row>
    <row r="23" spans="2:12" ht="30" customHeight="1">
      <c r="B23" s="268"/>
      <c r="C23" s="269"/>
      <c r="D23" s="269"/>
      <c r="E23" s="269"/>
      <c r="F23" s="269"/>
      <c r="G23" s="269"/>
      <c r="H23" s="269"/>
      <c r="I23" s="269"/>
      <c r="J23" s="269"/>
      <c r="K23" s="269"/>
      <c r="L23" s="270"/>
    </row>
    <row r="24" spans="2:12" ht="5.0999999999999996" customHeight="1">
      <c r="B24" s="4"/>
      <c r="L24" s="5"/>
    </row>
    <row r="25" spans="2:12" ht="16.7" customHeight="1">
      <c r="B25" s="691" t="s">
        <v>272</v>
      </c>
      <c r="C25" s="692"/>
      <c r="D25" s="692"/>
      <c r="E25" s="692"/>
      <c r="F25" s="692"/>
      <c r="G25" s="692"/>
      <c r="H25" s="692"/>
      <c r="I25" s="692"/>
      <c r="J25" s="692"/>
      <c r="K25" s="692"/>
      <c r="L25" s="693"/>
    </row>
    <row r="26" spans="2:12" ht="16.7" customHeight="1">
      <c r="B26" s="710" t="s">
        <v>273</v>
      </c>
      <c r="C26" s="711"/>
      <c r="D26" s="711"/>
      <c r="E26" s="711"/>
      <c r="F26" s="711" t="s">
        <v>274</v>
      </c>
      <c r="G26" s="711"/>
      <c r="H26" s="711"/>
      <c r="I26" s="711"/>
      <c r="J26" s="711"/>
      <c r="K26" s="711"/>
      <c r="L26" s="722"/>
    </row>
    <row r="27" spans="2:12" ht="16.7" customHeight="1">
      <c r="B27" s="712" t="s">
        <v>275</v>
      </c>
      <c r="C27" s="713"/>
      <c r="D27" s="713"/>
      <c r="E27" s="714"/>
      <c r="F27" s="402" t="s">
        <v>276</v>
      </c>
      <c r="G27" s="402"/>
      <c r="H27" s="402"/>
      <c r="I27" s="402"/>
      <c r="J27" s="402"/>
      <c r="K27" s="402"/>
      <c r="L27" s="403"/>
    </row>
    <row r="28" spans="2:12" ht="16.7" customHeight="1">
      <c r="B28" s="712" t="s">
        <v>277</v>
      </c>
      <c r="C28" s="713"/>
      <c r="D28" s="713"/>
      <c r="E28" s="714"/>
      <c r="F28" s="717" t="s">
        <v>276</v>
      </c>
      <c r="G28" s="718"/>
      <c r="H28" s="718"/>
      <c r="I28" s="718"/>
      <c r="J28" s="718"/>
      <c r="K28" s="718"/>
      <c r="L28" s="719"/>
    </row>
    <row r="29" spans="2:12" ht="16.7" customHeight="1">
      <c r="B29" s="712" t="s">
        <v>278</v>
      </c>
      <c r="C29" s="713"/>
      <c r="D29" s="713"/>
      <c r="E29" s="714"/>
      <c r="F29" s="717" t="s">
        <v>276</v>
      </c>
      <c r="G29" s="718"/>
      <c r="H29" s="718"/>
      <c r="I29" s="718"/>
      <c r="J29" s="718"/>
      <c r="K29" s="718"/>
      <c r="L29" s="719"/>
    </row>
    <row r="30" spans="2:12" ht="16.7" customHeight="1">
      <c r="B30" s="723" t="s">
        <v>279</v>
      </c>
      <c r="C30" s="724"/>
      <c r="D30" s="724"/>
      <c r="E30" s="724"/>
      <c r="F30" s="720" t="s">
        <v>276</v>
      </c>
      <c r="G30" s="720"/>
      <c r="H30" s="720"/>
      <c r="I30" s="720"/>
      <c r="J30" s="720"/>
      <c r="K30" s="720"/>
      <c r="L30" s="721"/>
    </row>
    <row r="31" spans="2:12" ht="16.7" customHeight="1">
      <c r="B31" s="723"/>
      <c r="C31" s="724"/>
      <c r="D31" s="724"/>
      <c r="E31" s="724"/>
      <c r="F31" s="720"/>
      <c r="G31" s="720"/>
      <c r="H31" s="720"/>
      <c r="I31" s="720"/>
      <c r="J31" s="720"/>
      <c r="K31" s="720"/>
      <c r="L31" s="721"/>
    </row>
    <row r="32" spans="2:12" ht="16.7" customHeight="1">
      <c r="B32" s="715"/>
      <c r="C32" s="716"/>
      <c r="D32" s="716"/>
      <c r="E32" s="716"/>
      <c r="F32" s="729"/>
      <c r="G32" s="729"/>
      <c r="H32" s="729"/>
      <c r="I32" s="729"/>
      <c r="J32" s="729"/>
      <c r="K32" s="729"/>
      <c r="L32" s="730"/>
    </row>
    <row r="33" spans="2:12" ht="16.5" customHeight="1">
      <c r="B33" s="121"/>
      <c r="C33" s="101"/>
      <c r="D33" s="657" t="s">
        <v>141</v>
      </c>
      <c r="E33" s="658"/>
      <c r="F33" s="111"/>
      <c r="G33" s="111"/>
      <c r="H33" s="111"/>
      <c r="I33" s="111"/>
      <c r="J33" s="111"/>
      <c r="K33" s="658"/>
      <c r="L33" s="666"/>
    </row>
    <row r="34" spans="2:12" ht="16.5" customHeight="1">
      <c r="B34" s="106"/>
      <c r="C34" s="99"/>
      <c r="D34" s="657" t="str">
        <f>'PROTOCOLO (1)  '!E61</f>
        <v>JEFE DE TRONADURA</v>
      </c>
      <c r="E34" s="659"/>
      <c r="F34" s="657"/>
      <c r="G34" s="658"/>
      <c r="H34" s="658"/>
      <c r="I34" s="658"/>
      <c r="J34" s="659"/>
      <c r="K34" s="657"/>
      <c r="L34" s="666"/>
    </row>
    <row r="35" spans="2:12" ht="16.5" customHeight="1">
      <c r="B35" s="112" t="s">
        <v>143</v>
      </c>
      <c r="C35" s="119"/>
      <c r="D35" s="660" t="str">
        <f>PORTADA!D19</f>
        <v xml:space="preserve">Josè Velasquez </v>
      </c>
      <c r="E35" s="662"/>
      <c r="F35" s="660"/>
      <c r="G35" s="661"/>
      <c r="H35" s="661"/>
      <c r="I35" s="661"/>
      <c r="J35" s="662"/>
      <c r="K35" s="660"/>
      <c r="L35" s="663"/>
    </row>
    <row r="36" spans="2:12" ht="15.75" customHeight="1">
      <c r="B36" s="112" t="s">
        <v>144</v>
      </c>
      <c r="C36" s="119"/>
      <c r="D36" s="725">
        <v>45791</v>
      </c>
      <c r="E36" s="726"/>
      <c r="F36" s="725"/>
      <c r="G36" s="728"/>
      <c r="H36" s="728"/>
      <c r="I36" s="728"/>
      <c r="J36" s="726"/>
      <c r="K36" s="725"/>
      <c r="L36" s="727"/>
    </row>
    <row r="37" spans="2:12" ht="15.75" customHeight="1" thickBot="1">
      <c r="B37" s="122" t="s">
        <v>145</v>
      </c>
      <c r="C37" s="120"/>
      <c r="D37" s="700"/>
      <c r="E37" s="702"/>
      <c r="F37" s="700"/>
      <c r="G37" s="701"/>
      <c r="H37" s="701"/>
      <c r="I37" s="701"/>
      <c r="J37" s="702"/>
      <c r="K37" s="700"/>
      <c r="L37" s="704"/>
    </row>
    <row r="38" spans="2:12" ht="5.0999999999999996" customHeight="1"/>
  </sheetData>
  <mergeCells count="44">
    <mergeCell ref="D10:G10"/>
    <mergeCell ref="H10:L10"/>
    <mergeCell ref="B7:C7"/>
    <mergeCell ref="B8:C8"/>
    <mergeCell ref="B9:C9"/>
    <mergeCell ref="B10:C10"/>
    <mergeCell ref="H8:L8"/>
    <mergeCell ref="H9:L9"/>
    <mergeCell ref="D9:F9"/>
    <mergeCell ref="B2:D4"/>
    <mergeCell ref="E2:J4"/>
    <mergeCell ref="J5:L6"/>
    <mergeCell ref="D7:G7"/>
    <mergeCell ref="H7:L7"/>
    <mergeCell ref="C6:I6"/>
    <mergeCell ref="D37:E37"/>
    <mergeCell ref="D34:E34"/>
    <mergeCell ref="D35:E35"/>
    <mergeCell ref="D36:E36"/>
    <mergeCell ref="B25:L25"/>
    <mergeCell ref="K36:L36"/>
    <mergeCell ref="K37:L37"/>
    <mergeCell ref="F34:J34"/>
    <mergeCell ref="F35:J35"/>
    <mergeCell ref="K33:L33"/>
    <mergeCell ref="F36:J36"/>
    <mergeCell ref="F37:J37"/>
    <mergeCell ref="K34:L34"/>
    <mergeCell ref="K35:L35"/>
    <mergeCell ref="F32:L32"/>
    <mergeCell ref="D33:E33"/>
    <mergeCell ref="C11:K11"/>
    <mergeCell ref="B26:E26"/>
    <mergeCell ref="B27:E27"/>
    <mergeCell ref="B32:E32"/>
    <mergeCell ref="B28:E28"/>
    <mergeCell ref="F28:L28"/>
    <mergeCell ref="B29:E29"/>
    <mergeCell ref="F29:L29"/>
    <mergeCell ref="F31:L31"/>
    <mergeCell ref="F26:L26"/>
    <mergeCell ref="F30:L30"/>
    <mergeCell ref="B31:E31"/>
    <mergeCell ref="B30:E30"/>
  </mergeCells>
  <printOptions horizontalCentered="1"/>
  <pageMargins left="0.23622047244094491" right="0.23622047244094491" top="0.74803149606299213" bottom="0.74803149606299213" header="0.31496062992125984" footer="0.31496062992125984"/>
  <pageSetup scale="78" orientation="portrait" horizontalDpi="4294967293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2B89FD71DC48548A98756A2470430A4" ma:contentTypeVersion="35" ma:contentTypeDescription="Crear nuevo documento." ma:contentTypeScope="" ma:versionID="afe15de61ba498eafbfed6a16af3571e">
  <xsd:schema xmlns:xsd="http://www.w3.org/2001/XMLSchema" xmlns:xs="http://www.w3.org/2001/XMLSchema" xmlns:p="http://schemas.microsoft.com/office/2006/metadata/properties" xmlns:ns2="c79133e5-5e11-4a50-9442-201ca540f4ad" xmlns:ns3="3145191d-6797-464c-ab63-1ef53e306019" targetNamespace="http://schemas.microsoft.com/office/2006/metadata/properties" ma:root="true" ma:fieldsID="60364f32e98f6bc37f3b2442d67789f3" ns2:_="" ns3:_="">
    <xsd:import namespace="c79133e5-5e11-4a50-9442-201ca540f4ad"/>
    <xsd:import namespace="3145191d-6797-464c-ab63-1ef53e306019"/>
    <xsd:element name="properties">
      <xsd:complexType>
        <xsd:sequence>
          <xsd:element name="documentManagement">
            <xsd:complexType>
              <xsd:all>
                <xsd:element ref="ns2:revision" minOccurs="0"/>
                <xsd:element ref="ns2:emitido" minOccurs="0"/>
                <xsd:element ref="ns2:estado" minOccurs="0"/>
                <xsd:element ref="ns2:coddoc" minOccurs="0"/>
                <xsd:element ref="ns2:disc" minOccurs="0"/>
                <xsd:element ref="ns2:ubica" minOccurs="0"/>
                <xsd:element ref="ns2:tipdoc" minOccurs="0"/>
                <xsd:element ref="ns2:nsec" minOccurs="0"/>
                <xsd:element ref="ns2:UR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SearchProperties" minOccurs="0"/>
                <xsd:element ref="ns2:Ruta" minOccurs="0"/>
                <xsd:element ref="ns2:b2bd07eb-a255-458d-b301-d8aac961be94CountryOrRegion" minOccurs="0"/>
                <xsd:element ref="ns2:b2bd07eb-a255-458d-b301-d8aac961be94State" minOccurs="0"/>
                <xsd:element ref="ns2:b2bd07eb-a255-458d-b301-d8aac961be94City" minOccurs="0"/>
                <xsd:element ref="ns2:b2bd07eb-a255-458d-b301-d8aac961be94PostalCode" minOccurs="0"/>
                <xsd:element ref="ns2:b2bd07eb-a255-458d-b301-d8aac961be94Street" minOccurs="0"/>
                <xsd:element ref="ns2:b2bd07eb-a255-458d-b301-d8aac961be94GeoLoc" minOccurs="0"/>
                <xsd:element ref="ns2:b2bd07eb-a255-458d-b301-d8aac961be94DispName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9133e5-5e11-4a50-9442-201ca540f4ad" elementFormDefault="qualified">
    <xsd:import namespace="http://schemas.microsoft.com/office/2006/documentManagement/types"/>
    <xsd:import namespace="http://schemas.microsoft.com/office/infopath/2007/PartnerControls"/>
    <xsd:element name="revision" ma:index="8" nillable="true" ma:displayName="revision" ma:format="Dropdown" ma:internalName="revision">
      <xsd:simpleType>
        <xsd:restriction base="dms:Choice">
          <xsd:enumeration value="0"/>
          <xsd:enumeration value="1"/>
          <xsd:enumeration value="2"/>
          <xsd:enumeration value="3"/>
          <xsd:enumeration value="4"/>
          <xsd:enumeration value="5"/>
          <xsd:enumeration value="6"/>
          <xsd:enumeration value="7"/>
          <xsd:enumeration value="8"/>
          <xsd:enumeration value="9"/>
        </xsd:restriction>
      </xsd:simpleType>
    </xsd:element>
    <xsd:element name="emitido" ma:index="9" nillable="true" ma:displayName="emitido" ma:format="Dropdown" ma:internalName="emitido">
      <xsd:simpleType>
        <xsd:restriction base="dms:Choice">
          <xsd:enumeration value="Emitido para información"/>
          <xsd:enumeration value="Emitido para diseño"/>
          <xsd:enumeration value="Emitido para revisión"/>
          <xsd:enumeration value="Emitido para Hazop"/>
          <xsd:enumeration value="Emitido para aprobación"/>
          <xsd:enumeration value="Emitido para construcción"/>
          <xsd:enumeration value="As built"/>
          <xsd:enumeration value="Emitido para Consultas y Permisos"/>
          <xsd:enumeration value="Emitido Requisición"/>
          <xsd:enumeration value="Emitido para Compras"/>
          <xsd:enumeration value="Cancelado"/>
          <xsd:enumeration value="Emisión final"/>
        </xsd:restriction>
      </xsd:simpleType>
    </xsd:element>
    <xsd:element name="estado" ma:index="10" nillable="true" ma:displayName="estado" ma:format="Dropdown" ma:internalName="estado">
      <xsd:simpleType>
        <xsd:restriction base="dms:Choice">
          <xsd:enumeration value="Examinado y Aceptado"/>
          <xsd:enumeration value="Examinado y Aceptado con Comentarios"/>
          <xsd:enumeration value="Examinado y Devuelto con Comentarios"/>
          <xsd:enumeration value="Aceptado solo para permisos"/>
          <xsd:enumeration value="Valido como diseño preliminar"/>
          <xsd:enumeration value="Cancelado"/>
          <xsd:enumeration value="Rechazado"/>
        </xsd:restriction>
      </xsd:simpleType>
    </xsd:element>
    <xsd:element name="coddoc" ma:index="11" nillable="true" ma:displayName="coddoc" ma:default="CB830520" ma:internalName="coddoc">
      <xsd:simpleType>
        <xsd:restriction base="dms:Text">
          <xsd:maxLength value="255"/>
        </xsd:restriction>
      </xsd:simpleType>
    </xsd:element>
    <xsd:element name="disc" ma:index="12" nillable="true" ma:displayName="disc" ma:format="Dropdown" ma:internalName="disc">
      <xsd:simpleType>
        <xsd:restriction base="dms:Choice">
          <xsd:enumeration value="ADM - Administración y Finanzas"/>
          <xsd:enumeration value="ARQ - Arquitectura"/>
          <xsd:enumeration value="BIM - BIM"/>
          <xsd:enumeration value="BMS - BMS"/>
          <xsd:enumeration value="CBT - Cubiertas"/>
          <xsd:enumeration value="CDC - Conducciones"/>
          <xsd:enumeration value="CER - Cerramientos"/>
          <xsd:enumeration value="CGC - Control de costes"/>
          <xsd:enumeration value="CIM - Cimentación"/>
          <xsd:enumeration value="CIV - Civil"/>
          <xsd:enumeration value="CLI - Climatización"/>
          <xsd:enumeration value="CRR - Cerrajería"/>
          <xsd:enumeration value="DEM - Demoliciones"/>
          <xsd:enumeration value="EEG - Eficencia energetica"/>
          <xsd:enumeration value="ELE - Eléctrica"/>
          <xsd:enumeration value="ELR - Aparatos elevadores"/>
          <xsd:enumeration value="ENV - Medioambiente"/>
          <xsd:enumeration value="EVV - Envolvente"/>
          <xsd:enumeration value="FAC - Fachadas"/>
          <xsd:enumeration value="FNC - Fontanería y Calefacción"/>
          <xsd:enumeration value="GCO - Gestión Contractual"/>
          <xsd:enumeration value="GDO - Gestión de documentación"/>
          <xsd:enumeration value="GEN - General"/>
          <xsd:enumeration value="GEO-Geología y Geotecnia"/>
          <xsd:enumeration value="GPR - Gestión de Proyecto"/>
          <xsd:enumeration value="HSE - SeguridadySalud"/>
          <xsd:enumeration value="IME - Instalaciones mecánicas"/>
          <xsd:enumeration value="INE - Instalaciones eléctricas"/>
          <xsd:enumeration value="ING - Gestión de Ingeniería"/>
          <xsd:enumeration value="INL - Instalaciones"/>
          <xsd:enumeration value="IPB - Impermeabilización"/>
          <xsd:enumeration value="ISD - Instalaciones Seguridad"/>
          <xsd:enumeration value="ITU - Instrumentación y Control"/>
          <xsd:enumeration value="IVD - Instalaciones voz datos"/>
          <xsd:enumeration value="MDT - Movimiento de Tierras"/>
          <xsd:enumeration value="MOB - Mobiliario"/>
          <xsd:enumeration value="PCI - Protección contra incendios"/>
          <xsd:enumeration value="PER - Permisos"/>
          <xsd:enumeration value="PSH - Comisionado y Puesta en Marcha"/>
          <xsd:enumeration value="PSJ - Paisajismo"/>
          <xsd:enumeration value="QMC - EquiposMecánicos"/>
          <xsd:enumeration value="QUA - Calidad e Inspecciones"/>
          <xsd:enumeration value="RDT - Red de tierra"/>
          <xsd:enumeration value="RIL - Redes de Iluminación"/>
          <xsd:enumeration value="RPL - Replanteo"/>
          <xsd:enumeration value="RSK - Gestión de Riesgos"/>
          <xsd:enumeration value="RVM - Revestimentos"/>
          <xsd:enumeration value="SCH - Planificacón"/>
          <xsd:enumeration value="SNM - Saneamientos"/>
          <xsd:enumeration value="SOP - Estructuras y Soportes"/>
          <xsd:enumeration value="SVC - Servicios"/>
          <xsd:enumeration value="TBR - Tuberías"/>
          <xsd:enumeration value="TEC - Techos"/>
          <xsd:enumeration value="TPF - Topografia"/>
          <xsd:enumeration value="TRC - Térmicos"/>
          <xsd:enumeration value="TRU - Construcción"/>
          <xsd:enumeration value="URB - Urbanismo"/>
        </xsd:restriction>
      </xsd:simpleType>
    </xsd:element>
    <xsd:element name="ubica" ma:index="13" nillable="true" ma:displayName="ubica" ma:format="Dropdown" ma:internalName="ubica">
      <xsd:simpleType>
        <xsd:restriction base="dms:Choice">
          <xsd:enumeration value="GEN1-General"/>
          <xsd:enumeration value="SECA-Sector A"/>
          <xsd:enumeration value="SSA1-Subsector A1"/>
          <xsd:enumeration value="SSA2-SSubsector A2"/>
          <xsd:enumeration value="SECB-Sector B"/>
          <xsd:enumeration value="SSB3-Subsector B3"/>
          <xsd:enumeration value="SSB4-Subsector B4"/>
          <xsd:enumeration value="SSB5Subsector B5"/>
        </xsd:restriction>
      </xsd:simpleType>
    </xsd:element>
    <xsd:element name="tipdoc" ma:index="14" nillable="true" ma:displayName="tipdoc" ma:format="Dropdown" ma:internalName="tipdoc">
      <xsd:simpleType>
        <xsd:restriction base="dms:Choice">
          <xsd:enumeration value="3D - Modelo 3D"/>
          <xsd:enumeration value="4D - Modelo 4D"/>
          <xsd:enumeration value="AD - Acuerdo"/>
          <xsd:enumeration value="AP - Solicitud"/>
          <xsd:enumeration value="AV - Avales"/>
          <xsd:enumeration value="BD - Bases de Diseño"/>
          <xsd:enumeration value="BQ - Lista de Cantidades"/>
          <xsd:enumeration value="CA - Cálculos"/>
          <xsd:enumeration value="CC - Condiciones Comerciales"/>
          <xsd:enumeration value="CD - Código"/>
          <xsd:enumeration value="CH - Lista de Verificación"/>
          <xsd:enumeration value="CL - Aclaración"/>
          <xsd:enumeration value="CO - Contrato"/>
          <xsd:enumeration value="CR - Certificación , certificado"/>
          <xsd:enumeration value="CU - Curva de funcionamiento"/>
          <xsd:enumeration value="CZ - Cotización"/>
          <xsd:enumeration value="DI - Diagramas"/>
          <xsd:enumeration value="DR - DOR (Division of responsibilities)"/>
          <xsd:enumeration value="DS - Dosier"/>
          <xsd:enumeration value="EG - Estado de Pago"/>
          <xsd:enumeration value="EN - Encuesta"/>
          <xsd:enumeration value="EP - Especificaciones"/>
          <xsd:enumeration value="ES - Estudio"/>
          <xsd:enumeration value="EV - Evaluación"/>
          <xsd:enumeration value="FA - Factura"/>
          <xsd:enumeration value="FC - FC-Formas y cargas"/>
          <xsd:enumeration value="FL - Flujograma-organigrama"/>
          <xsd:enumeration value="FO - Fotografía"/>
          <xsd:enumeration value="FR - Formato, Plantilla"/>
          <xsd:enumeration value="GR - Gráfico"/>
          <xsd:enumeration value="HD - Hoja de datos"/>
          <xsd:enumeration value="IN - Informe"/>
          <xsd:enumeration value="IP - Inspección"/>
          <xsd:enumeration value="IS - Isométricos"/>
          <xsd:enumeration value="IT - Instrucción"/>
          <xsd:enumeration value="IV - Inventario"/>
          <xsd:enumeration value="KP - Plano de áreas"/>
          <xsd:enumeration value="LI - Licencia"/>
          <xsd:enumeration value="LS - Listado"/>
          <xsd:enumeration value="LY - Implantación"/>
          <xsd:enumeration value="ME - Memoria descriptiva"/>
          <xsd:enumeration value="MN - Manual"/>
          <xsd:enumeration value="MS - Metodología"/>
          <xsd:enumeration value="MT - MTO"/>
          <xsd:enumeration value="MZ - Matriz"/>
          <xsd:enumeration value="NC - Informe de no conformidad"/>
          <xsd:enumeration value="NM - Normas"/>
          <xsd:enumeration value="NO - Notificación"/>
          <xsd:enumeration value="NR - Normativa"/>
          <xsd:enumeration value="NT - Poder Notarial"/>
          <xsd:enumeration value="NV - Navis (visualizador)"/>
          <xsd:enumeration value="OC - Orden de compra"/>
          <xsd:enumeration value="OF - Ofertas"/>
          <xsd:enumeration value="OP - Proyectos oficiales"/>
          <xsd:enumeration value="PA - Propuesta de Adjudicación"/>
          <xsd:enumeration value="PB - Pedido de Obra"/>
          <xsd:enumeration value="PC - Protocolo"/>
          <xsd:enumeration value="PE - Permiso"/>
          <xsd:enumeration value="PG - Programa"/>
          <xsd:enumeration value="PK - Packing list"/>
          <xsd:enumeration value="PL - Plano"/>
          <xsd:enumeration value="PN - Plan"/>
          <xsd:enumeration value="PO - Política"/>
          <xsd:enumeration value="PP - Plan de puntos de inspección"/>
          <xsd:enumeration value="PR - Procedimiento"/>
          <xsd:enumeration value="PS - Presupuesto"/>
          <xsd:enumeration value="PT - Presentaciones"/>
          <xsd:enumeration value="PU - Registro de defectos"/>
          <xsd:enumeration value="RE - Reclamación"/>
          <xsd:enumeration value="RN - Nota de entrega"/>
          <xsd:enumeration value="RQ - Solicitud"/>
          <xsd:enumeration value="RX - Referencia externa"/>
          <xsd:enumeration value="SC - Planificación"/>
          <xsd:enumeration value="SD - Secciones y detalles"/>
          <xsd:enumeration value="SS - Estructura y soportación"/>
          <xsd:enumeration value="ST - Extracto"/>
          <xsd:enumeration value="SW - Alcance de Trabajos"/>
          <xsd:enumeration value="TE - Test-Ensayo"/>
          <xsd:enumeration value="TN - Nota Técnica"/>
          <xsd:enumeration value="TQ - Consulta técnica"/>
          <xsd:enumeration value="TR - Formación"/>
          <xsd:enumeration value="UN - Subterráneo"/>
          <xsd:enumeration value="VI - Vídeo"/>
          <xsd:enumeration value="L – Carta"/>
          <xsd:enumeration value="E – Email"/>
          <xsd:enumeration value="M – Acta de reunión"/>
          <xsd:enumeration value="Q – Technical Query/Request of Information"/>
          <xsd:enumeration value="C – Commercial"/>
          <xsd:enumeration value="N – Nota de regimen interno"/>
          <xsd:enumeration value="T – Transmittal"/>
        </xsd:restriction>
      </xsd:simpleType>
    </xsd:element>
    <xsd:element name="nsec" ma:index="15" nillable="true" ma:displayName="nsec" ma:internalName="nsec" ma:percentage="FALSE">
      <xsd:simpleType>
        <xsd:restriction base="dms:Number"/>
      </xsd:simpleType>
    </xsd:element>
    <xsd:element name="URL" ma:index="16" nillable="true" ma:displayName="URL" ma:format="Hyperlink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d3044d-3162-4af8-817a-ddad689d58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3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3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uta" ma:index="32" nillable="true" ma:displayName="Ruta" ma:format="Dropdown" ma:internalName="Ruta">
      <xsd:simpleType>
        <xsd:restriction base="dms:Unknown"/>
      </xsd:simpleType>
    </xsd:element>
    <xsd:element name="b2bd07eb-a255-458d-b301-d8aac961be94CountryOrRegion" ma:index="33" nillable="true" ma:displayName="Ruta: País o región" ma:internalName="CountryOrRegion" ma:readOnly="true">
      <xsd:simpleType>
        <xsd:restriction base="dms:Text"/>
      </xsd:simpleType>
    </xsd:element>
    <xsd:element name="b2bd07eb-a255-458d-b301-d8aac961be94State" ma:index="34" nillable="true" ma:displayName="Ruta: estado" ma:internalName="State" ma:readOnly="true">
      <xsd:simpleType>
        <xsd:restriction base="dms:Text"/>
      </xsd:simpleType>
    </xsd:element>
    <xsd:element name="b2bd07eb-a255-458d-b301-d8aac961be94City" ma:index="35" nillable="true" ma:displayName="Ruta: ciudad" ma:internalName="City" ma:readOnly="true">
      <xsd:simpleType>
        <xsd:restriction base="dms:Text"/>
      </xsd:simpleType>
    </xsd:element>
    <xsd:element name="b2bd07eb-a255-458d-b301-d8aac961be94PostalCode" ma:index="36" nillable="true" ma:displayName="Ruta: Código postal" ma:internalName="PostalCode" ma:readOnly="true">
      <xsd:simpleType>
        <xsd:restriction base="dms:Text"/>
      </xsd:simpleType>
    </xsd:element>
    <xsd:element name="b2bd07eb-a255-458d-b301-d8aac961be94Street" ma:index="37" nillable="true" ma:displayName="Ruta: calle" ma:internalName="Street" ma:readOnly="true">
      <xsd:simpleType>
        <xsd:restriction base="dms:Text"/>
      </xsd:simpleType>
    </xsd:element>
    <xsd:element name="b2bd07eb-a255-458d-b301-d8aac961be94GeoLoc" ma:index="38" nillable="true" ma:displayName="Ruta: coordenadas" ma:internalName="GeoLoc" ma:readOnly="true">
      <xsd:simpleType>
        <xsd:restriction base="dms:Unknown"/>
      </xsd:simpleType>
    </xsd:element>
    <xsd:element name="b2bd07eb-a255-458d-b301-d8aac961be94DispName" ma:index="39" nillable="true" ma:displayName="Ruta: nombre" ma:internalName="DispName" ma:readOnly="true">
      <xsd:simpleType>
        <xsd:restriction base="dms:Text"/>
      </xsd:simpleType>
    </xsd:element>
    <xsd:element name="MediaServiceBillingMetadata" ma:index="4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45191d-6797-464c-ab63-1ef53e306019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f1ee2c45-9600-49a3-aacc-9279371bea9a}" ma:internalName="TaxCatchAll" ma:readOnly="false" ma:showField="CatchAllData" ma:web="3145191d-6797-464c-ab63-1ef53e3060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sec xmlns="c79133e5-5e11-4a50-9442-201ca540f4ad" xsi:nil="true"/>
    <ubica xmlns="c79133e5-5e11-4a50-9442-201ca540f4ad" xsi:nil="true"/>
    <URL xmlns="c79133e5-5e11-4a50-9442-201ca540f4ad">
      <Url xsi:nil="true"/>
      <Description xsi:nil="true"/>
    </URL>
    <disc xmlns="c79133e5-5e11-4a50-9442-201ca540f4ad" xsi:nil="true"/>
    <coddoc xmlns="c79133e5-5e11-4a50-9442-201ca540f4ad">CB830520</coddoc>
    <estado xmlns="c79133e5-5e11-4a50-9442-201ca540f4ad" xsi:nil="true"/>
    <TaxCatchAll xmlns="3145191d-6797-464c-ab63-1ef53e306019" xsi:nil="true"/>
    <emitido xmlns="c79133e5-5e11-4a50-9442-201ca540f4ad" xsi:nil="true"/>
    <Ruta xmlns="c79133e5-5e11-4a50-9442-201ca540f4ad" xsi:nil="true"/>
    <tipdoc xmlns="c79133e5-5e11-4a50-9442-201ca540f4ad" xsi:nil="true"/>
    <lcf76f155ced4ddcb4097134ff3c332f xmlns="c79133e5-5e11-4a50-9442-201ca540f4ad">
      <Terms xmlns="http://schemas.microsoft.com/office/infopath/2007/PartnerControls"/>
    </lcf76f155ced4ddcb4097134ff3c332f>
    <revision xmlns="c79133e5-5e11-4a50-9442-201ca540f4ad" xsi:nil="true"/>
  </documentManagement>
</p:properties>
</file>

<file path=customXml/itemProps1.xml><?xml version="1.0" encoding="utf-8"?>
<ds:datastoreItem xmlns:ds="http://schemas.openxmlformats.org/officeDocument/2006/customXml" ds:itemID="{CDF8BB63-61DF-4B1A-9F21-F4B5E931ED49}"/>
</file>

<file path=customXml/itemProps2.xml><?xml version="1.0" encoding="utf-8"?>
<ds:datastoreItem xmlns:ds="http://schemas.openxmlformats.org/officeDocument/2006/customXml" ds:itemID="{FF4EED36-DF73-4848-BE7B-7AF26CADB2EF}"/>
</file>

<file path=customXml/itemProps3.xml><?xml version="1.0" encoding="utf-8"?>
<ds:datastoreItem xmlns:ds="http://schemas.openxmlformats.org/officeDocument/2006/customXml" ds:itemID="{AA898315-B9C8-4E9E-9DA7-11B4430F0F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Microsoft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baños</dc:creator>
  <cp:keywords/>
  <dc:description/>
  <cp:lastModifiedBy>Marta Lis Dominguez Bencomo</cp:lastModifiedBy>
  <cp:revision/>
  <dcterms:created xsi:type="dcterms:W3CDTF">2012-04-18T19:37:38Z</dcterms:created>
  <dcterms:modified xsi:type="dcterms:W3CDTF">2025-06-02T18:52:39Z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0x01010022B89FD71DC48548A98756A2470430A4</vt:lpwstr>
  </property>
  <property fmtid="{D5CDD505-2E9C-101B-9397-08002B2CF9AE}" pid="3" name="MediaServiceImageTags">
    <vt:lpwstr/>
  </property>
</Properties>
</file>